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<x:sst xmlns:x="http://schemas.openxmlformats.org/spreadsheetml/2006/main" count="4395" uniqueCount="686">
  <x:si>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</x:si>
  <x:si>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</x:si>
  <x:si>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</x:si>
  <x:si>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</x:si>
  <x:si>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</x:si>
  <x:si>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</x:si>
  <x:si>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</x:si>
  <x:si>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</x:si>
  <x:si>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</x:si>
  <x:si>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</x:si>
  <x:si>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</x:si>
  <x:si>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</x:si>
  <x:si>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</x:si>
  <x:si>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</x:si>
  <x:si>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</x:si>
  <x:si>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</x:si>
  <x:si>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</x:si>
  <x:si>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</x:si>
  <x:si>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</x:si>
  <x:si>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</x:si>
  <x:si>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</x:si>
  <x:si>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</x:si>
  <x:si>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</x:si>
  <x:si>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</x:si>
  <x:si>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</x:si>
  <x:si>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</x:si>
  <x:si>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</x:si>
  <x:si>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</x:si>
  <x:si>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</x:si>
  <x:si>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</x:si>
  <x:si>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</x:si>
  <x:si>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</x:si>
  <x:si>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</x:si>
  <x:si>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</x:si>
  <x:si>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</x:si>
  <x:si>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</x:si>
  <x:si>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</x:si>
  <x:si>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</x:si>
  <x:si>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</x:si>
  <x:si>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</x:si>
  <x:si>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</x:si>
  <x:si>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</x:si>
  <x:si>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</x:si>
  <x:si>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</x:si>
  <x:si>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</x:si>
  <x:si>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</x:si>
  <x:si>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</x:si>
  <x:si>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</x:si>
  <x:si>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</x:si>
  <x:si>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</x:si>
  <x:si>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</x:si>
  <x:si>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</x:si>
  <x:si>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</x:si>
  <x:si>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</x:si>
  <x:si>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</x:si>
  <x:si>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</x:si>
  <x:si>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</x:si>
  <x:si>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</x:si>
  <x:si>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</x:si>
  <x:si>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</x:si>
  <x:si>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</x:si>
  <x:si>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</x:si>
  <x:si>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</x:si>
  <x:si>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</x:si>
  <x:si>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</x:si>
  <x:si>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</x:si>
  <x:si>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</x:si>
  <x:si>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</x:si>
  <x:si>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</x:si>
  <x:si>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</x:si>
  <x:si>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</x:si>
  <x:si>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</x:si>
  <x:si>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</x:si>
  <x:si>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</x:si>
  <x:si>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</x:si>
  <x:si>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</x:si>
  <x:si>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</x:si>
  <x:si>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</x:si>
  <x:si>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</x:si>
  <x:si>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</x:si>
  <x:si>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</x:si>
  <x:si>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</x:si>
  <x:si>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</x:si>
  <x:si>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</x:si>
  <x:si>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</x:si>
  <x:si>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</x:si>
  <x:si>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</x:si>
  <x:si>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</x:si>
  <x:si>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</x:si>
  <x:si>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</x:si>
  <x:si>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</x:si>
  <x:si>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</x:si>
  <x:si>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</x:si>
  <x:si>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</x:si>
  <x:si>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</x:si>
  <x:si>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</x:si>
  <x:si>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</x:si>
  <x:si>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</x:si>
  <x:si>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</x:si>
  <x:si>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</x:si>
  <x:si>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</x:si>
  <x:si>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</x:si>
  <x:si>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</x:si>
  <x:si>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</x:si>
  <x:si>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</x:si>
  <x:si>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</x:si>
  <x:si>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</x:si>
  <x:si>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</x:si>
  <x:si>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</x:si>
  <x:si>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</x:si>
  <x:si>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</x:si>
  <x:si>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</x:si>
  <x:si>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</x:si>
  <x:si>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</x:si>
  <x:si>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</x:si>
  <x:si>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</x:si>
  <x:si>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</x:si>
  <x:si>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</x:si>
  <x:si>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</x:si>
  <x:si>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</x:si>
  <x:si>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</x:si>
  <x:si>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</x:si>
  <x:si>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</x:si>
  <x:si>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</x:si>
  <x:si>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</x:si>
  <x:si>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</x:si>
  <x:si>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</x:si>
  <x:si>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</x:si>
  <x:si>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</x:si>
  <x:si>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</x:si>
  <x:si>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</x:si>
  <x:si>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</x:si>
  <x:si>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</x:si>
  <x:si>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</x:si>
  <x:si>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</x:si>
  <x:si>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</x:si>
  <x:si>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</x:si>
  <x:si>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</x:si>
  <x:si>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</x:si>
  <x:si>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</x:si>
  <x:si>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</x:si>
  <x:si>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</x:si>
  <x:si>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</x:si>
  <x:si>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</x:si>
  <x:si>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</x:si>
  <x:si>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</x:si>
  <x:si>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</x:si>
  <x:si>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</x:si>
  <x:si>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</x:si>
  <x:si>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</x:si>
  <x:si>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</x:si>
  <x:si>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</x:si>
  <x:si>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</x:si>
  <x:si>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</x:si>
  <x:si>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</x:si>
  <x:si>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</x:si>
  <x:si>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</x:si>
  <x:si>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</x:si>
  <x:si>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</x:si>
  <x:si>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</x:si>
  <x:si>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</x:si>
  <x:si>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</x:si>
  <x:si>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</x:si>
  <x:si>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</x:si>
  <x:si>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</x:si>
  <x:si>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</x:si>
  <x:si>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</x:si>
  <x:si>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</x:si>
  <x:si>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</x:si>
  <x:si>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</x:si>
  <x:si>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</x:si>
  <x:si>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</x:si>
  <x:si>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</x:si>
  <x:si>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</x:si>
  <x:si>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</x:si>
  <x:si>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</x:si>
  <x:si>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</x:si>
  <x:si>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</x:si>
  <x:si>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</x:si>
  <x:si>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</x:si>
  <x:si>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</x:si>
  <x:si>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</x:si>
  <x:si>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</x:si>
  <x:si>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</x:si>
  <x:si>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</x:si>
  <x:si>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</x:si>
  <x:si>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</x:si>
  <x:si>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</x:si>
  <x:si>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</x:si>
  <x:si>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</x:si>
  <x:si>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</x:si>
  <x:si>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</x:si>
  <x:si>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</x:si>
  <x:si>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</x:si>
  <x:si>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</x:si>
  <x:si>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</x:si>
  <x:si>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</x:si>
  <x:si>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</x:si>
  <x:si>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</x:si>
  <x:si>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</x:si>
  <x:si>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</x:si>
  <x:si>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</x:si>
  <x:si>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</x:si>
  <x:si>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</x:si>
  <x:si>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</x:si>
  <x:si>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</x:si>
  <x:si>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</x:si>
  <x:si>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</x:si>
  <x:si>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</x:si>
  <x:si>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</x:si>
  <x:si>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</x:si>
  <x:si>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</x:si>
  <x:si>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</x:si>
  <x:si>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</x:si>
  <x:si>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</x:si>
  <x:si>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</x:si>
  <x:si>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</x:si>
  <x:si>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</x:si>
  <x:si>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</x:si>
  <x:si>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</x:si>
  <x:si>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</x:si>
  <x:si>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</x:si>
  <x:si>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</x:si>
  <x:si>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</x:si>
  <x:si>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</x:si>
  <x:si>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</x:si>
  <x:si>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</x:si>
  <x:si>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</x:si>
  <x:si>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</x:si>
  <x:si>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</x:si>
  <x:si>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</x:si>
  <x:si>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</x:si>
  <x:si>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</x:si>
  <x:si>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</x:si>
  <x:si>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</x:si>
  <x:si>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</x:si>
  <x:si>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</x:si>
  <x:si>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</x:si>
  <x:si>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</x:si>
  <x:si>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</x:si>
  <x:si>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</x:si>
  <x:si>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</x:si>
  <x:si>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</x:si>
  <x:si>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</x:si>
  <x:si>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</x:si>
  <x:si>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</x:si>
  <x:si>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</x:si>
  <x:si>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</x:si>
  <x:si>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</x:si>
  <x:si>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</x:si>
  <x:si>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</x:si>
  <x:si>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</x:si>
  <x:si>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</x:si>
  <x:si>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</x:si>
  <x:si>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</x:si>
  <x:si>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</x:si>
  <x:si>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</x:si>
  <x:si>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</x:si>
  <x:si>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</x:si>
  <x:si>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</x:si>
  <x:si>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</x:si>
  <x:si>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</x:si>
  <x:si>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</x:si>
  <x:si>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</x:si>
  <x:si>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</x:si>
  <x:si>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</x:si>
  <x:si>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</x:si>
  <x:si>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</x:si>
  <x:si>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</x:si>
  <x:si>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</x:si>
  <x:si>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</x:si>
  <x:si>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</x:si>
  <x:si>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</x:si>
  <x:si>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</x:si>
  <x:si>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</x:si>
  <x:si>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</x:si>
  <x:si>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</x:si>
  <x:si>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</x:si>
  <x:si>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</x:si>
  <x:si>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</x:si>
  <x:si>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</x:si>
  <x:si>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</x:si>
  <x:si>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</x:si>
  <x:si>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</x:si>
  <x:si>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</x:si>
  <x:si>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</x:si>
  <x:si>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</x:si>
  <x:si>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</x:si>
  <x:si>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</x:si>
  <x:si>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</x:si>
  <x:si>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</x:si>
  <x:si>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</x:si>
  <x:si>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</x:si>
  <x:si>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</x:si>
  <x:si>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</x:si>
  <x:si>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</x:si>
  <x:si>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</x:si>
  <x:si>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</x:si>
  <x:si>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</x:si>
  <x:si>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</x:si>
  <x:si>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</x:si>
  <x:si>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</x:si>
  <x:si>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</x:si>
  <x:si>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</x:si>
  <x:si>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</x:si>
  <x:si>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</x:si>
  <x:si>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</x:si>
  <x:si>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</x:si>
  <x:si>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</x:si>
  <x:si>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</x:si>
  <x:si>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</x:si>
  <x:si>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</x:si>
  <x:si>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</x:si>
  <x:si>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</x:si>
  <x:si>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</x:si>
  <x:si>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</x:si>
  <x:si>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</x:si>
  <x:si>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</x:si>
  <x:si>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</x:si>
  <x:si>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</x:si>
  <x:si>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</x:si>
  <x:si>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</x:si>
  <x:si>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</x:si>
  <x:si>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</x:si>
  <x:si>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</x:si>
  <x:si>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</x:si>
  <x:si>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</x:si>
  <x:si>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</x:si>
  <x:si>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</x:si>
  <x:si>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</x:si>
  <x:si>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</x:si>
  <x:si>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</x:si>
  <x:si>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</x:si>
  <x:si>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</x:si>
  <x:si>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</x:si>
  <x:si>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</x:si>
  <x:si>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</x:si>
  <x:si>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</x:si>
  <x:si>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</x:si>
  <x:si>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</x:si>
  <x:si>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</x:si>
  <x:si>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</x:si>
  <x:si>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</x:si>
  <x:si>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</x:si>
  <x:si>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</x:si>
  <x:si>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</x:si>
  <x:si>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</x:si>
  <x:si>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</x:si>
  <x:si>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</x:si>
  <x:si>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</x:si>
  <x:si>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</x:si>
  <x:si>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</x:si>
  <x:si>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</x:si>
  <x:si>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</x:si>
  <x:si>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</x:si>
  <x:si>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</x:si>
  <x:si>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</x:si>
  <x:si>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</x:si>
  <x:si>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</x:si>
  <x:si>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</x:si>
  <x:si>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</x:si>
  <x:si>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</x:si>
  <x:si>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</x:si>
  <x:si>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</x:si>
  <x:si>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</x:si>
  <x:si>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</x:si>
  <x:si>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</x:si>
  <x:si>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</x:si>
  <x:si>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</x:si>
  <x:si>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</x:si>
  <x:si>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</x:si>
  <x:si>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</x:si>
  <x:si>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</x:si>
  <x:si>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</x:si>
  <x:si>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</x:si>
  <x:si>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</x:si>
  <x:si>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</x:si>
  <x:si>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</x:si>
  <x:si>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</x:si>
  <x:si>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</x:si>
  <x:si>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</x:si>
  <x:si>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</x:si>
  <x:si>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</x:si>
  <x:si>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</x:si>
  <x:si>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</x:si>
  <x:si>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</x:si>
  <x:si>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</x:si>
  <x:si>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</x:si>
  <x:si>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</x:si>
  <x:si>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</x:si>
  <x:si>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</x:si>
  <x:si>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</x:si>
  <x:si>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</x:si>
  <x:si>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</x:si>
  <x:si>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</x:si>
  <x:si>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</x:si>
  <x:si>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</x:si>
  <x:si>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</x:si>
  <x:si>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</x:si>
  <x:si>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</x:si>
  <x:si>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</x:si>
  <x:si>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</x:si>
  <x:si>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</x:si>
  <x:si>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</x:si>
  <x:si>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</x:si>
  <x:si>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</x:si>
  <x:si>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</x:si>
  <x:si>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</x:si>
  <x:si>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</x:si>
  <x:si>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</x:si>
  <x:si>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</x:si>
  <x:si>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</x:si>
  <x:si>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</x:si>
  <x:si>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</x:si>
  <x:si>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</x:si>
  <x:si>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</x:si>
  <x:si>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</x:si>
  <x:si>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</x:si>
  <x:si>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</x:si>
  <x:si>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</x:si>
  <x:si>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</x:si>
  <x:si>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</x:si>
  <x:si>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</x:si>
  <x:si>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</x:si>
  <x:si>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</x:si>
  <x:si>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</x:si>
  <x:si>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</x:si>
  <x:si>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</x:si>
  <x:si>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</x:si>
  <x:si>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</x:si>
  <x:si>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</x:si>
  <x:si>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</x:si>
  <x:si>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</x:si>
  <x:si>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</x:si>
  <x:si>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</x:si>
  <x:si>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</x:si>
  <x:si>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</x:si>
  <x:si>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</x:si>
  <x:si>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</x:si>
  <x:si>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</x:si>
  <x:si>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</x:si>
  <x:si>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</x:si>
  <x:si>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</x:si>
  <x:si>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</x:si>
  <x:si>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</x:si>
  <x:si>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</x:si>
  <x:si>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</x:si>
  <x:si>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</x:si>
  <x:si>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</x:si>
  <x:si>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</x:si>
  <x:si>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</x:si>
  <x:si>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</x:si>
  <x:si>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</x:si>
  <x:si>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</x:si>
  <x:si>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</x:si>
  <x:si>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</x:si>
  <x:si>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</x:si>
  <x:si>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</x:si>
  <x:si>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</x:si>
  <x:si>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</x:si>
  <x:si>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</x:si>
  <x:si>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</x:si>
  <x:si>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</x:si>
  <x:si>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</x:si>
  <x:si>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</x:si>
  <x:si>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</x:si>
  <x:si>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</x:si>
  <x:si>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</x:si>
  <x:si>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</x:si>
  <x:si>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</x:si>
  <x:si>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</x:si>
  <x:si>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</x:si>
  <x:si>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</x:si>
  <x:si>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</x:si>
  <x:si>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</x:si>
  <x:si>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</x:si>
  <x:si>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</x:si>
  <x:si>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</x:si>
  <x:si>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</x:si>
  <x:si>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</x:si>
  <x:si>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</x:si>
  <x:si>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</x:si>
  <x:si>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</x:si>
  <x:si>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</x:si>
  <x:si>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</x:si>
  <x:si>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</x:si>
  <x:si>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</x:si>
  <x:si>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</x:si>
  <x:si>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</x:si>
  <x:si>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</x:si>
  <x:si>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</x:si>
  <x:si>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</x:si>
  <x:si>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</x:si>
  <x:si>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</x:si>
  <x:si>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</x:si>
  <x:si>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</x:si>
  <x:si>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</x:si>
  <x:si>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</x:si>
  <x:si>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</x:si>
  <x:si>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</x:si>
  <x:si>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</x:si>
  <x:si>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</x:si>
  <x:si>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</x:si>
  <x:si>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</x:si>
  <x:si>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</x:si>
  <x:si>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</x:si>
  <x:si>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</x:si>
  <x:si>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</x:si>
  <x:si>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</x:si>
  <x:si>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</x:si>
  <x:si>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</x:si>
  <x:si>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</x:si>
  <x:si>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</x:si>
  <x:si>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</x:si>
  <x:si>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</x:si>
  <x:si>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</x:si>
  <x:si>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</x:si>
  <x:si>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</x:si>
  <x:si>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</x:si>
  <x:si>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</x:si>
  <x:si>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</x:si>
  <x:si>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</x:si>
  <x:si>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</x:si>
  <x:si>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</x:si>
  <x:si>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</x:si>
  <x:si>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</x:si>
  <x:si>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</x:si>
  <x:si>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</x:si>
  <x:si>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</x:si>
  <x:si>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</x:si>
  <x:si>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</x:si>
  <x:si>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</x:si>
  <x:si>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</x:si>
  <x:si>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</x:si>
  <x:si>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</x:si>
  <x:si>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</x:si>
  <x:si>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</x:si>
  <x:si>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</x:si>
  <x:si>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</x:si>
  <x:si>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</x:si>
  <x:si>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</x:si>
  <x:si>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</x:si>
  <x:si>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</x:si>
  <x:si>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</x:si>
  <x:si>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</x:si>
  <x:si>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</x:si>
  <x:si>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</x:si>
  <x:si>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</x:si>
  <x:si>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</x:si>
  <x:si>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</x:si>
  <x:si>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</x:si>
  <x:si>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</x:si>
  <x:si>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</x:si>
  <x:si>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</x:si>
  <x:si>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</x:si>
  <x:si>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</x:si>
  <x:si>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</x:si>
  <x:si>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</x:si>
  <x:si>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</x:si>
  <x:si>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</x:si>
  <x:si>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</x:si>
  <x:si>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</x:si>
  <x:si>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</x:si>
  <x:si>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</x:si>
  <x:si>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</x:si>
  <x:si>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</x:si>
  <x:si>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</x:si>
  <x:si>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</x:si>
  <x:si>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</x:si>
  <x:si>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</x:si>
  <x:si>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</x:si>
  <x:si>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</x:si>
  <x:si>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</x:si>
  <x:si>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</x:si>
  <x:si>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</x:si>
  <x:si>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</x:si>
  <x:si>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</x:si>
  <x:si>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</x:si>
  <x:si>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</x:si>
  <x:si>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</x:si>
  <x:si>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</x:si>
  <x:si>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</x:si>
  <x:si>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</x:si>
  <x:si>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</x:si>
  <x:si>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</x:si>
  <x:si>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</x:si>
  <x:si>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</x:si>
  <x:si>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</x:si>
  <x:si>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</x:si>
  <x:si>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</x:si>
  <x:si>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</x:si>
  <x:si>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</x:si>
  <x:si>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</x:si>
  <x:si>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</x:si>
  <x:si>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</x:si>
  <x:si>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</x:si>
  <x:si>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</x:si>
  <x:si>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</x:si>
  <x:si>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</x:si>
  <x:si>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</x:si>
  <x:si>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</x:si>
  <x:si>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</x:si>
  <x:si>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</x:si>
  <x:si>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</x:si>
  <x:si>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</x:si>
  <x:si>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</x:si>
  <x:si>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</x:si>
  <x:si>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</x:si>
  <x:si>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</x:si>
  <x:si>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</x:si>
  <x:si>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</x:si>
  <x:si>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</x:si>
  <x:si>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</x:si>
  <x:si>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</x:si>
  <x:si>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</x:si>
  <x:si>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</x:si>
  <x:si>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</x:si>
  <x:si>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</x:si>
  <x:si>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</x:si>
  <x:si>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</x:si>
  <x:si>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</x:si>
  <x:si>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</x:si>
  <x:si>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</x:si>
  <x:si>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</x:si>
  <x:si>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</x:si>
  <x:si>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</x:si>
  <x:si>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</x:si>
  <x:si>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</x:si>
  <x:si>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</x:si>
  <x:si>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</x:si>
  <x:si>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</x:si>
  <x:si>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</x:si>
  <x:si>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</x:si>
  <x:si>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</x:si>
  <x:si>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</x:si>
  <x:si>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</x:si>
  <x:si>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</x:si>
  <x:si>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</x:si>
  <x:si>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</x:si>
  <x:si>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</x:si>
  <x:si>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</x:si>
  <x:si>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</x:si>
  <x:si>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</x:si>
  <x:si>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</x:si>
  <x:si>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</x:si>
  <x:si>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</x:si>
  <x:si>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</x:si>
  <x:si>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</x:si>
  <x:si>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</x:si>
  <x:si>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</x:si>
  <x:si>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</x:si>
  <x:si>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</x:si>
  <x:si>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</x:si>
  <x:si>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</x:si>
  <x:si>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</x:si>
  <x:si>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</x:si>
  <x:si>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</x:si>
  <x:si>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</x:si>
  <x:si>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</x:si>
  <x:si>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</x:si>
  <x:si>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</x:si>
  <x:si>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</x:si>
  <x:si>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</x:si>
  <x:si>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</x:si>
  <x:si>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</x:si>
  <x:si>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</x:si>
  <x:si>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</x:si>
  <x:si>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</x:si>
  <x:si>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</x:si>
  <x:si>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</x:si>
  <x:si>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</x:si>
  <x:si>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</x:si>
  <x:si>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</x:si>
  <x:si>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</x:si>
  <x:si>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</x:si>
  <x:si>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</x:si>
  <x:si>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</x:si>
  <x:si>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</x:si>
  <x:si>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</x:si>
  <x:si>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</x:si>
  <x:si>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</x:si>
  <x:si>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</x:si>
  <x:si>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</x:si>
  <x:si>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</x:si>
  <x:si>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</x:si>
  <x:si>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</x:si>
  <x:si>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</x:si>
  <x:si>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City of Bristol College</x:t>
  </x:si>
  <x:si>
    <x:t>UKPRN: 10001467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</x:si>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</x:sst>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210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475</x:v>
      </x:c>
      <x:c r="E14" s="414">
        <x:f>IF(($D$13+$D$14)=0,0,D14/($D$13+$D$14))</x:f>
        <x:v>0</x:v>
      </x:c>
      <x:c r="F14" s="413">
        <x:v>245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180</x:v>
      </x:c>
      <x:c r="AQ14" s="407">
        <x:f t="shared" ref="AQ14:AQ30" si="2">IF(SUM($AP$13:$AP$30)=0,0,AP14/SUM($AP$13:$AP$30))</x:f>
        <x:v>0</x:v>
      </x:c>
      <x:c r="AR14" s="406">
        <x:v>50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320</x:v>
      </x:c>
      <x:c r="E15" s="415">
        <x:f>IF(($D$15+$D$16+$D$17)=0,0,D15/($D$15+$D$16+$D$17))</x:f>
        <x:v>0</x:v>
      </x:c>
      <x:c r="F15" s="403">
        <x:v>65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240</x:v>
      </x:c>
      <x:c r="E16" s="416">
        <x:f>IF(($D$15+$D$16+$D$17)=0,0,D16/($D$15+$D$16+$D$17))</x:f>
        <x:v>0</x:v>
      </x:c>
      <x:c r="F16" s="406">
        <x:v>100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125</x:v>
      </x:c>
      <x:c r="E17" s="418">
        <x:f>IF(($D$15+$D$16+$D$17)=0,0,D17/($D$15+$D$16+$D$17))</x:f>
        <x:v>0</x:v>
      </x:c>
      <x:c r="F17" s="413">
        <x:v>90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525</x:v>
      </x:c>
      <x:c r="E18" s="415">
        <x:f>IF(($D$18+$D$19+$D$20+$D$21+$D$22)=0,0,D18/($D$18+$D$19+$D$20+$D$21+$D$22))</x:f>
        <x:v>0</x:v>
      </x:c>
      <x:c r="F18" s="403">
        <x:v>235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120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60</x:v>
      </x:c>
      <x:c r="AQ20" s="407">
        <x:f t="shared" si="2"/>
        <x:v>0</x:v>
      </x:c>
      <x:c r="AR20" s="406">
        <x:v>100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15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335</x:v>
      </x:c>
      <x:c r="E23" s="415">
        <x:f>IF(($D$23+$D$24+$D$25)=0,0,D23/($D$23+$D$24+$D$25))</x:f>
        <x:v>0</x:v>
      </x:c>
      <x:c r="F23" s="403">
        <x:v>160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355</x:v>
      </x:c>
      <x:c r="E24" s="416">
        <x:f>IF(($D$23+$D$24+$D$25)=0,0,D24/($D$23+$D$24+$D$25))</x:f>
        <x:v>0</x:v>
      </x:c>
      <x:c r="F24" s="406">
        <x:v>100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95</x:v>
      </x:c>
      <x:c r="E26" s="415">
        <x:f>IF(($D$26+$D$27)=0,0,D26/($D$26+$D$27))</x:f>
        <x:v>0</x:v>
      </x:c>
      <x:c r="F26" s="403">
        <x:v>35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590</x:v>
      </x:c>
      <x:c r="E27" s="418">
        <x:f>IF(($D$26+$D$27)=0,0,D27/($D$26+$D$27))</x:f>
        <x:v>0</x:v>
      </x:c>
      <x:c r="F27" s="413">
        <x:v>225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155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90</x:v>
      </x:c>
      <x:c r="AQ29" s="407">
        <x:f t="shared" si="2"/>
        <x:v>0</x:v>
      </x:c>
      <x:c r="AR29" s="406">
        <x:v>35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170</x:v>
      </x:c>
      <x:c r="E30" s="416">
        <x:f>IF(($D$28+$D$29+$D$30+$D$31)=0,0,D30/($D$28+$D$29+$D$30+$D$31))</x:f>
        <x:v>0</x:v>
      </x:c>
      <x:c r="F30" s="406">
        <x:v>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10</x:v>
      </x:c>
      <x:c r="AQ30" s="410">
        <x:f t="shared" si="2"/>
        <x:v>0</x:v>
      </x:c>
      <x:c r="AR30" s="409">
        <x:v>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480</x:v>
      </x:c>
      <x:c r="E31" s="421">
        <x:f>IF(($D$28+$D$29+$D$30+$D$31)=0,0,D31/($D$28+$D$29+$D$30+$D$31))</x:f>
        <x:v>0</x:v>
      </x:c>
      <x:c r="F31" s="420">
        <x:v>210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680</x:v>
      </x:c>
      <x:c r="E32" s="424">
        <x:f>IF(($D$32+$D$33+$D$34)=0,0,D32/($D$32+$D$33+$D$34))</x:f>
        <x:v>0</x:v>
      </x:c>
      <x:c r="F32" s="423">
        <x:v>255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410</x:v>
      </x:c>
      <x:c r="E35" s="424">
        <x:f>IF(($D$35+$D$36)=0,0,D35/($D$35+$D$36))</x:f>
        <x:v>0</x:v>
      </x:c>
      <x:c r="F35" s="423">
        <x:v>185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270</x:v>
      </x:c>
      <x:c r="E36" s="421">
        <x:f>IF(($D$35+$D$36)=0,0,D36/($D$35+$D$36))</x:f>
        <x:v>0</x:v>
      </x:c>
      <x:c r="F36" s="420">
        <x:v>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45</x:v>
      </x:c>
      <x:c r="E38" s="416">
        <x:f>IF(($D$37+$D$38+$D$39+$D$40+$D$41)=0,0,D38/($D$37+$D$38+$D$39+$D$40+$D$41))</x:f>
        <x:v>0</x:v>
      </x:c>
      <x:c r="F38" s="429">
        <x:v>15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65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50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75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686</x:v>
      </x:c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122</x:v>
      </x:c>
      <x:c r="J17" s="464" t="s">
        <x:v>118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122</x:v>
      </x:c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611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 t="s">
        <x:v>122</x:v>
      </x:c>
      <x:c r="J14" s="26"/>
      <x:c r="K14" s="14"/>
      <x:c r="L14" s="16" t="s">
        <x:v>122</x:v>
      </x:c>
      <x:c r="M14" s="26" t="s">
        <x:v>122</x:v>
      </x:c>
      <x:c r="N14" s="16" t="s">
        <x:v>122</x:v>
      </x:c>
      <x:c r="O14" s="14" t="s">
        <x:v>118</x:v>
      </x:c>
      <x:c r="P14" s="16"/>
      <x:c r="Q14" s="26" t="s">
        <x:v>118</x:v>
      </x:c>
      <x:c r="R14" s="16"/>
      <x:c r="S14" s="17"/>
      <x:c r="T14" s="16" t="s">
        <x:v>118</x:v>
      </x:c>
      <x:c r="U14" s="26" t="s">
        <x:v>122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611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611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 t="s">
        <x:v>686</x:v>
      </x:c>
      <x:c r="J16" s="113"/>
      <x:c r="K16" s="112" t="s">
        <x:v>119</x:v>
      </x:c>
      <x:c r="L16" s="114"/>
      <x:c r="M16" s="112" t="s">
        <x:v>119</x:v>
      </x:c>
      <x:c r="N16" s="115"/>
      <x:c r="O16" s="112" t="s">
        <x:v>686</x:v>
      </x:c>
      <x:c r="P16" s="115" t="s">
        <x:v>119</x:v>
      </x:c>
      <x:c r="Q16" s="112" t="s">
        <x:v>119</x:v>
      </x:c>
      <x:c r="R16" s="115" t="s">
        <x:v>686</x:v>
      </x:c>
      <x:c r="S16" s="116" t="s">
        <x:v>686</x:v>
      </x:c>
      <x:c r="T16" s="115" t="s">
        <x:v>119</x:v>
      </x:c>
      <x:c r="U16" s="113" t="s">
        <x:v>119</x:v>
      </x:c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118</x:v>
      </x:c>
      <x:c r="D17" s="383" t="s">
        <x:f>'Benchmark (b)'!C16</x:f>
        <x:v>118</x:v>
      </x:c>
      <x:c r="E17" s="383" t="s">
        <x:f>'Difference (a-b)'!C16</x:f>
        <x:v>118</x:v>
      </x:c>
      <x:c r="F17" s="383" t="s">
        <x:f>'Z-score'!C16</x:f>
        <x:v>118</x:v>
      </x:c>
      <x:c r="G17" s="29" t="s">
        <x:v>118</x:v>
      </x:c>
      <x:c r="H17" s="14" t="s">
        <x:v>122</x:v>
      </x:c>
      <x:c r="I17" s="26" t="s">
        <x:v>122</x:v>
      </x:c>
      <x:c r="J17" s="16" t="s">
        <x:v>118</x:v>
      </x:c>
      <x:c r="K17" s="26"/>
      <x:c r="L17" s="16" t="s">
        <x:v>122</x:v>
      </x:c>
      <x:c r="M17" s="26" t="s">
        <x:v>118</x:v>
      </x:c>
      <x:c r="N17" s="16" t="s">
        <x:v>118</x:v>
      </x:c>
      <x:c r="O17" s="26" t="s">
        <x:v>118</x:v>
      </x:c>
      <x:c r="P17" s="16"/>
      <x:c r="Q17" s="26" t="s">
        <x:v>118</x:v>
      </x:c>
      <x:c r="R17" s="26" t="s">
        <x:v>118</x:v>
      </x:c>
      <x:c r="S17" s="17" t="s">
        <x:v>118</x:v>
      </x:c>
      <x:c r="T17" s="16" t="s">
        <x:v>118</x:v>
      </x:c>
      <x:c r="U17" s="26" t="s">
        <x:v>118</x:v>
      </x:c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/>
      <x:c r="K18" s="26"/>
      <x:c r="L18" s="69"/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/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611</x:v>
      </x:c>
      <x:c r="K20" s="70" t="s">
        <x:v>123</x:v>
      </x:c>
      <x:c r="L20" s="19"/>
      <x:c r="M20" s="18"/>
      <x:c r="N20" s="19"/>
      <x:c r="O20" s="18" t="s">
        <x:v>123</x:v>
      </x:c>
      <x:c r="P20" s="19" t="s">
        <x:v>123</x:v>
      </x:c>
      <x:c r="Q20" s="18"/>
      <x:c r="R20" s="19" t="s">
        <x:v>611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611</x:v>
      </x:c>
      <x:c r="K21" s="18" t="s">
        <x:v>123</x:v>
      </x:c>
      <x:c r="L21" s="19"/>
      <x:c r="M21" s="18"/>
      <x:c r="N21" s="19"/>
      <x:c r="O21" s="18" t="s">
        <x:v>123</x:v>
      </x:c>
      <x:c r="P21" s="19" t="s">
        <x:v>123</x:v>
      </x:c>
      <x:c r="Q21" s="18"/>
      <x:c r="R21" s="19" t="s">
        <x:v>611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611</x:v>
      </x:c>
      <x:c r="K22" s="119" t="s">
        <x:v>123</x:v>
      </x:c>
      <x:c r="L22" s="111"/>
      <x:c r="M22" s="119"/>
      <x:c r="N22" s="111"/>
      <x:c r="O22" s="119" t="s">
        <x:v>123</x:v>
      </x:c>
      <x:c r="P22" s="111" t="s">
        <x:v>123</x:v>
      </x:c>
      <x:c r="Q22" s="119"/>
      <x:c r="R22" s="111" t="s">
        <x:v>611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122</x:v>
      </x:c>
      <x:c r="I24" s="25"/>
      <x:c r="J24" s="72"/>
      <x:c r="K24" s="70" t="s">
        <x:v>117</x:v>
      </x:c>
      <x:c r="L24" s="19"/>
      <x:c r="M24" s="18"/>
      <x:c r="N24" s="19"/>
      <x:c r="O24" s="18"/>
      <x:c r="P24" s="19"/>
      <x:c r="Q24" s="18" t="s">
        <x:v>122</x:v>
      </x:c>
      <x:c r="R24" s="19"/>
      <x:c r="S24" s="18"/>
      <x:c r="T24" s="19" t="s">
        <x:v>122</x:v>
      </x:c>
      <x:c r="U24" s="25" t="s">
        <x:v>122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 t="s">
        <x:v>117</x:v>
      </x:c>
      <x:c r="L25" s="24"/>
      <x:c r="M25" s="23"/>
      <x:c r="N25" s="24"/>
      <x:c r="O25" s="23"/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686</x:v>
      </x:c>
      <x:c r="D14" s="128" t="s">
        <x:v>686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/>
      <x:c r="E15" s="80" t="s">
        <x:v>122</x:v>
      </x:c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 t="s">
        <x:v>122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123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123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123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87.192393736</x:v>
      </x:c>
      <x:c r="D12" s="681">
        <x:v>86.516853933</x:v>
      </x:c>
      <x:c r="E12" s="682">
        <x:v>87.398373984</x:v>
      </x:c>
      <x:c r="F12" s="682">
        <x:v>87.842465753</x:v>
      </x:c>
      <x:c r="G12" s="681">
        <x:v>85.074626866</x:v>
      </x:c>
      <x:c r="H12" s="683">
        <x:v>87.565789474</x:v>
      </x:c>
      <x:c r="I12" s="681">
        <x:v>85.262008734</x:v>
      </x:c>
      <x:c r="J12" s="684">
        <x:v>89.220183486</x:v>
      </x:c>
      <x:c r="K12" s="681">
        <x:v>90.206185567</x:v>
      </x:c>
      <x:c r="L12" s="684">
        <x:v>82.307692308</x:v>
      </x:c>
      <x:c r="M12" s="681">
        <x:v>87.426035503</x:v>
      </x:c>
      <x:c r="N12" s="684">
        <x:v>83.116883117</x:v>
      </x:c>
      <x:c r="O12" s="685">
        <x:v>84.230769231</x:v>
      </x:c>
      <x:c r="P12" s="684">
        <x:v>87.696335079</x:v>
      </x:c>
      <x:c r="Q12" s="682">
        <x:v>85.972850679</x:v>
      </x:c>
      <x:c r="R12" s="682">
        <x:v>88.384955752</x:v>
      </x:c>
      <x:c r="S12" s="686" t="s">
        <x:v>117</x:v>
      </x:c>
      <x:c r="T12" s="687" t="s">
        <x:v>117</x:v>
      </x:c>
      <x:c r="U12" s="688">
        <x:v>87.105855856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81.53616704</x:v>
      </x:c>
      <x:c r="D13" s="681">
        <x:v>82.584269663</x:v>
      </x:c>
      <x:c r="E13" s="682">
        <x:v>81.35501355</x:v>
      </x:c>
      <x:c r="F13" s="682">
        <x:v>80.410958904</x:v>
      </x:c>
      <x:c r="G13" s="681">
        <x:v>65.970149254</x:v>
      </x:c>
      <x:c r="H13" s="684">
        <x:v>84.280701754</x:v>
      </x:c>
      <x:c r="I13" s="682">
        <x:v>79.636098981</x:v>
      </x:c>
      <x:c r="J13" s="684">
        <x:v>83.532110092</x:v>
      </x:c>
      <x:c r="K13" s="681">
        <x:v>85.429553265</x:v>
      </x:c>
      <x:c r="L13" s="684">
        <x:v>76.230769231</x:v>
      </x:c>
      <x:c r="M13" s="682">
        <x:v>80.936883629</x:v>
      </x:c>
      <x:c r="N13" s="684">
        <x:v>79.74025974</x:v>
      </x:c>
      <x:c r="O13" s="685">
        <x:v>79.230769231</x:v>
      </x:c>
      <x:c r="P13" s="684">
        <x:v>81.928446771</x:v>
      </x:c>
      <x:c r="Q13" s="682">
        <x:v>79.125188537</x:v>
      </x:c>
      <x:c r="R13" s="682">
        <x:v>83.89380531</x:v>
      </x:c>
      <x:c r="S13" s="686" t="s">
        <x:v>117</x:v>
      </x:c>
      <x:c r="T13" s="687" t="s">
        <x:v>117</x:v>
      </x:c>
      <x:c r="U13" s="688">
        <x:v>81.411411411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82.475764355</x:v>
      </x:c>
      <x:c r="D14" s="692">
        <x:v>83.707865169</x:v>
      </x:c>
      <x:c r="E14" s="693">
        <x:v>85.772357724</x:v>
      </x:c>
      <x:c r="F14" s="693">
        <x:v>78.196347032</x:v>
      </x:c>
      <x:c r="G14" s="692">
        <x:v>80.099502488</x:v>
      </x:c>
      <x:c r="H14" s="694">
        <x:v>82.894736842</x:v>
      </x:c>
      <x:c r="I14" s="692">
        <x:v>81.586608443</x:v>
      </x:c>
      <x:c r="J14" s="695">
        <x:v>83.409785933</x:v>
      </x:c>
      <x:c r="K14" s="692">
        <x:v>85.738831615</x:v>
      </x:c>
      <x:c r="L14" s="695">
        <x:v>78.974358974</x:v>
      </x:c>
      <x:c r="M14" s="692">
        <x:v>82.294757666</x:v>
      </x:c>
      <x:c r="N14" s="695">
        <x:v>79.487179487</x:v>
      </x:c>
      <x:c r="O14" s="696">
        <x:v>75.384615385</x:v>
      </x:c>
      <x:c r="P14" s="695">
        <x:v>83.682373473</x:v>
      </x:c>
      <x:c r="Q14" s="692">
        <x:v>84.917043741</x:v>
      </x:c>
      <x:c r="R14" s="693">
        <x:v>80.088495575</x:v>
      </x:c>
      <x:c r="S14" s="697" t="s">
        <x:v>117</x:v>
      </x:c>
      <x:c r="T14" s="698" t="s">
        <x:v>117</x:v>
      </x:c>
      <x:c r="U14" s="699">
        <x:v>82.507507508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17.545748116</x:v>
      </x:c>
      <x:c r="D15" s="703">
        <x:v>20.195439739</x:v>
      </x:c>
      <x:c r="E15" s="704">
        <x:v>17.329545455</x:v>
      </x:c>
      <x:c r="F15" s="704">
        <x:v>14.814814815</x:v>
      </x:c>
      <x:c r="G15" s="703">
        <x:v>17.877094972</x:v>
      </x:c>
      <x:c r="H15" s="705">
        <x:v>17.466666667</x:v>
      </x:c>
      <x:c r="I15" s="703">
        <x:v>19.832985386</x:v>
      </x:c>
      <x:c r="J15" s="706">
        <x:v>15.111111111</x:v>
      </x:c>
      <x:c r="K15" s="703">
        <x:v>18.556701031</x:v>
      </x:c>
      <x:c r="L15" s="706">
        <x:v>20.921985816</x:v>
      </x:c>
      <x:c r="M15" s="703">
        <x:v>16.954022989</x:v>
      </x:c>
      <x:c r="N15" s="706">
        <x:v>21.301775148</x:v>
      </x:c>
      <x:c r="O15" s="707">
        <x:v>22.549019608</x:v>
      </x:c>
      <x:c r="P15" s="706">
        <x:v>16.928657799</x:v>
      </x:c>
      <x:c r="Q15" s="704">
        <x:v>21.076233184</x:v>
      </x:c>
      <x:c r="R15" s="704">
        <x:v>14.285714286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98.547215496</x:v>
      </x:c>
      <x:c r="D16" s="681">
        <x:v>97.945205479</x:v>
      </x:c>
      <x:c r="E16" s="682">
        <x:v>97.744360902</x:v>
      </x:c>
      <x:c r="F16" s="684" t="s">
        <x:v>679</x:v>
      </x:c>
      <x:c r="G16" s="682" t="s">
        <x:v>679</x:v>
      </x:c>
      <x:c r="H16" s="684">
        <x:v>98.595505618</x:v>
      </x:c>
      <x:c r="I16" s="682" t="s">
        <x:v>679</x:v>
      </x:c>
      <x:c r="J16" s="684" t="s">
        <x:v>679</x:v>
      </x:c>
      <x:c r="K16" s="682" t="s">
        <x:v>679</x:v>
      </x:c>
      <x:c r="L16" s="684">
        <x:v>96.638655462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80.871670702</x:v>
      </x:c>
      <x:c r="D17" s="681">
        <x:v>78.767123288</x:v>
      </x:c>
      <x:c r="E17" s="682">
        <x:v>85.714285714</x:v>
      </x:c>
      <x:c r="F17" s="719">
        <x:v>78.358208955</x:v>
      </x:c>
      <x:c r="G17" s="682">
        <x:v>92.98245614</x:v>
      </x:c>
      <x:c r="H17" s="719">
        <x:v>78.93258427</x:v>
      </x:c>
      <x:c r="I17" s="682">
        <x:v>83.248730964</x:v>
      </x:c>
      <x:c r="J17" s="719">
        <x:v>78.703703704</x:v>
      </x:c>
      <x:c r="K17" s="682">
        <x:v>83.116883117</x:v>
      </x:c>
      <x:c r="L17" s="719">
        <x:v>83.193277311</x:v>
      </x:c>
      <x:c r="M17" s="682">
        <x:v>81.73374613</x:v>
      </x:c>
      <x:c r="N17" s="682">
        <x:v>75.806451613</x:v>
      </x:c>
      <x:c r="O17" s="685">
        <x:v>86</x:v>
      </x:c>
      <x:c r="P17" s="684">
        <x:v>80.165289256</x:v>
      </x:c>
      <x:c r="Q17" s="682">
        <x:v>82.941176471</x:v>
      </x:c>
      <x:c r="R17" s="682">
        <x:v>79.423868313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84</x:v>
      </x:c>
      <x:c r="D19" s="681" t="s">
        <x:v>679</x:v>
      </x:c>
      <x:c r="E19" s="726" t="s">
        <x:v>123</x:v>
      </x:c>
      <x:c r="F19" s="682" t="s">
        <x:v>611</x:v>
      </x:c>
      <x:c r="G19" s="685" t="s">
        <x:v>123</x:v>
      </x:c>
      <x:c r="H19" s="683">
        <x:v>83.673469388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84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</x:v>
      </x:c>
      <x:c r="D20" s="681">
        <x:v>73.6</x:v>
      </x:c>
      <x:c r="E20" s="682" t="s">
        <x:v>123</x:v>
      </x:c>
      <x:c r="F20" s="682" t="s">
        <x:v>611</x:v>
      </x:c>
      <x:c r="G20" s="685" t="s">
        <x:v>123</x:v>
      </x:c>
      <x:c r="H20" s="683">
        <x:v>71.428571429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72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80.666666667</x:v>
      </x:c>
      <x:c r="D21" s="692">
        <x:v>78.666666667</x:v>
      </x:c>
      <x:c r="E21" s="693" t="s">
        <x:v>123</x:v>
      </x:c>
      <x:c r="F21" s="693" t="s">
        <x:v>611</x:v>
      </x:c>
      <x:c r="G21" s="696" t="s">
        <x:v>123</x:v>
      </x:c>
      <x:c r="H21" s="694">
        <x:v>80.272108844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80.666666667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77.248677249</x:v>
      </x:c>
      <x:c r="D24" s="738">
        <x:v>78.991596639</x:v>
      </x:c>
      <x:c r="E24" s="738">
        <x:v>81.25</x:v>
      </x:c>
      <x:c r="F24" s="739">
        <x:v>68.421052632</x:v>
      </x:c>
      <x:c r="G24" s="740" t="s">
        <x:v>117</x:v>
      </x:c>
      <x:c r="H24" s="741">
        <x:v>77.248677249</x:v>
      </x:c>
      <x:c r="I24" s="740">
        <x:v>74.782608696</x:v>
      </x:c>
      <x:c r="J24" s="741">
        <x:v>81.081081081</x:v>
      </x:c>
      <x:c r="K24" s="740">
        <x:v>66.666666667</x:v>
      </x:c>
      <x:c r="L24" s="741">
        <x:v>74.074074074</x:v>
      </x:c>
      <x:c r="M24" s="740">
        <x:v>79.041916168</x:v>
      </x:c>
      <x:c r="N24" s="741">
        <x:v>61.904761905</x:v>
      </x:c>
      <x:c r="O24" s="740">
        <x:v>80</x:v>
      </x:c>
      <x:c r="P24" s="741">
        <x:v>76.829268293</x:v>
      </x:c>
      <x:c r="Q24" s="742">
        <x:v>80</x:v>
      </x:c>
      <x:c r="R24" s="742">
        <x:v>71.875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85.720429774</x:v>
      </x:c>
      <x:c r="D12" s="681">
        <x:v>85.734106776</x:v>
      </x:c>
      <x:c r="E12" s="682">
        <x:v>86.224195668</x:v>
      </x:c>
      <x:c r="F12" s="682">
        <x:v>85.64934321</x:v>
      </x:c>
      <x:c r="G12" s="681">
        <x:v>86.152652099</x:v>
      </x:c>
      <x:c r="H12" s="683">
        <x:v>85.292404582</x:v>
      </x:c>
      <x:c r="I12" s="681">
        <x:v>84.758494376</x:v>
      </x:c>
      <x:c r="J12" s="684">
        <x:v>86.730903197</x:v>
      </x:c>
      <x:c r="K12" s="681">
        <x:v>84.826210504</x:v>
      </x:c>
      <x:c r="L12" s="684">
        <x:v>84.622306947</x:v>
      </x:c>
      <x:c r="M12" s="681">
        <x:v>86.338963801</x:v>
      </x:c>
      <x:c r="N12" s="684">
        <x:v>83.701804002</x:v>
      </x:c>
      <x:c r="O12" s="685">
        <x:v>84.44996794</x:v>
      </x:c>
      <x:c r="P12" s="684">
        <x:v>85.936607835</x:v>
      </x:c>
      <x:c r="Q12" s="682">
        <x:v>84.159125085</x:v>
      </x:c>
      <x:c r="R12" s="682">
        <x:v>87.247192324</x:v>
      </x:c>
      <x:c r="S12" s="686" t="s">
        <x:v>117</x:v>
      </x:c>
      <x:c r="T12" s="687" t="s">
        <x:v>117</x:v>
      </x:c>
      <x:c r="U12" s="688">
        <x:v>85.639592435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73.738927167</x:v>
      </x:c>
      <x:c r="D13" s="681">
        <x:v>73.461813194</x:v>
      </x:c>
      <x:c r="E13" s="682">
        <x:v>73.598816009</x:v>
      </x:c>
      <x:c r="F13" s="682">
        <x:v>74.318574548</x:v>
      </x:c>
      <x:c r="G13" s="681">
        <x:v>71.289151478</x:v>
      </x:c>
      <x:c r="H13" s="684">
        <x:v>78.719018681</x:v>
      </x:c>
      <x:c r="I13" s="682">
        <x:v>71.607435939</x:v>
      </x:c>
      <x:c r="J13" s="684">
        <x:v>75.977970704</x:v>
      </x:c>
      <x:c r="K13" s="681">
        <x:v>73.342005528</x:v>
      </x:c>
      <x:c r="L13" s="684">
        <x:v>70.942627596</x:v>
      </x:c>
      <x:c r="M13" s="682">
        <x:v>73.746577851</x:v>
      </x:c>
      <x:c r="N13" s="684">
        <x:v>74.44698879</x:v>
      </x:c>
      <x:c r="O13" s="685">
        <x:v>72.233702723</x:v>
      </x:c>
      <x:c r="P13" s="684">
        <x:v>73.995051745</x:v>
      </x:c>
      <x:c r="Q13" s="682">
        <x:v>72.11422438</x:v>
      </x:c>
      <x:c r="R13" s="682">
        <x:v>75.327685202</x:v>
      </x:c>
      <x:c r="S13" s="686" t="s">
        <x:v>117</x:v>
      </x:c>
      <x:c r="T13" s="687" t="s">
        <x:v>117</x:v>
      </x:c>
      <x:c r="U13" s="688">
        <x:v>73.58769067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81.753961549</x:v>
      </x:c>
      <x:c r="D14" s="692">
        <x:v>81.662903285</x:v>
      </x:c>
      <x:c r="E14" s="693">
        <x:v>81.965543072</x:v>
      </x:c>
      <x:c r="F14" s="693">
        <x:v>81.859118219</x:v>
      </x:c>
      <x:c r="G14" s="692">
        <x:v>81.785281606</x:v>
      </x:c>
      <x:c r="H14" s="694">
        <x:v>82.393553666</x:v>
      </x:c>
      <x:c r="I14" s="692">
        <x:v>81.913845442</x:v>
      </x:c>
      <x:c r="J14" s="695">
        <x:v>81.58601012</x:v>
      </x:c>
      <x:c r="K14" s="692">
        <x:v>82.026208293</x:v>
      </x:c>
      <x:c r="L14" s="695">
        <x:v>81.44556592</x:v>
      </x:c>
      <x:c r="M14" s="692">
        <x:v>82.265467918</x:v>
      </x:c>
      <x:c r="N14" s="695">
        <x:v>80.45954601</x:v>
      </x:c>
      <x:c r="O14" s="696">
        <x:v>80.339089284</x:v>
      </x:c>
      <x:c r="P14" s="695">
        <x:v>81.994712066</x:v>
      </x:c>
      <x:c r="Q14" s="692">
        <x:v>81.896484183</x:v>
      </x:c>
      <x:c r="R14" s="693">
        <x:v>81.614592071</x:v>
      </x:c>
      <x:c r="S14" s="697" t="s">
        <x:v>117</x:v>
      </x:c>
      <x:c r="T14" s="698" t="s">
        <x:v>117</x:v>
      </x:c>
      <x:c r="U14" s="699">
        <x:v>81.456719967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13.008622477</x:v>
      </x:c>
      <x:c r="D15" s="703">
        <x:v>11.534443409</x:v>
      </x:c>
      <x:c r="E15" s="704">
        <x:v>13.079595347</x:v>
      </x:c>
      <x:c r="F15" s="704">
        <x:v>14.379890768</x:v>
      </x:c>
      <x:c r="G15" s="703">
        <x:v>10.758965912</x:v>
      </x:c>
      <x:c r="H15" s="705">
        <x:v>14.945894699</x:v>
      </x:c>
      <x:c r="I15" s="703">
        <x:v>12.641642821</x:v>
      </x:c>
      <x:c r="J15" s="706">
        <x:v>13.399251933</x:v>
      </x:c>
      <x:c r="K15" s="703">
        <x:v>13.355345839</x:v>
      </x:c>
      <x:c r="L15" s="706">
        <x:v>11.909665771</x:v>
      </x:c>
      <x:c r="M15" s="703">
        <x:v>12.228942509</x:v>
      </x:c>
      <x:c r="N15" s="706">
        <x:v>15.366463005</x:v>
      </x:c>
      <x:c r="O15" s="707">
        <x:v>13.193951658</x:v>
      </x:c>
      <x:c r="P15" s="706">
        <x:v>12.972641032</x:v>
      </x:c>
      <x:c r="Q15" s="704">
        <x:v>14.712548311</x:v>
      </x:c>
      <x:c r="R15" s="704">
        <x:v>11.461236048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93.608980409</x:v>
      </x:c>
      <x:c r="D16" s="681">
        <x:v>93.172727489</x:v>
      </x:c>
      <x:c r="E16" s="682">
        <x:v>93.718763859</x:v>
      </x:c>
      <x:c r="F16" s="684" t="s">
        <x:v>679</x:v>
      </x:c>
      <x:c r="G16" s="682" t="s">
        <x:v>679</x:v>
      </x:c>
      <x:c r="H16" s="684">
        <x:v>95.724568057</x:v>
      </x:c>
      <x:c r="I16" s="682" t="s">
        <x:v>679</x:v>
      </x:c>
      <x:c r="J16" s="684" t="s">
        <x:v>679</x:v>
      </x:c>
      <x:c r="K16" s="682" t="s">
        <x:v>679</x:v>
      </x:c>
      <x:c r="L16" s="684">
        <x:v>93.642271535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71.712554663</x:v>
      </x:c>
      <x:c r="D17" s="681">
        <x:v>68.72769406</x:v>
      </x:c>
      <x:c r="E17" s="682">
        <x:v>75.017412878</x:v>
      </x:c>
      <x:c r="F17" s="719">
        <x:v>73.489482438</x:v>
      </x:c>
      <x:c r="G17" s="682">
        <x:v>83.643062702</x:v>
      </x:c>
      <x:c r="H17" s="719">
        <x:v>75.953193894</x:v>
      </x:c>
      <x:c r="I17" s="682">
        <x:v>68.129459485</x:v>
      </x:c>
      <x:c r="J17" s="719">
        <x:v>74.980470173</x:v>
      </x:c>
      <x:c r="K17" s="682">
        <x:v>65.451621771</x:v>
      </x:c>
      <x:c r="L17" s="719">
        <x:v>71.214909613</x:v>
      </x:c>
      <x:c r="M17" s="682">
        <x:v>73.181883255</x:v>
      </x:c>
      <x:c r="N17" s="682">
        <x:v>67.380886789</x:v>
      </x:c>
      <x:c r="O17" s="685">
        <x:v>68.636437257</x:v>
      </x:c>
      <x:c r="P17" s="684">
        <x:v>72.136262295</x:v>
      </x:c>
      <x:c r="Q17" s="682">
        <x:v>72.186249303</x:v>
      </x:c>
      <x:c r="R17" s="682">
        <x:v>71.381163351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85.246768146</x:v>
      </x:c>
      <x:c r="D19" s="681" t="s">
        <x:v>679</x:v>
      </x:c>
      <x:c r="E19" s="726" t="s">
        <x:v>123</x:v>
      </x:c>
      <x:c r="F19" s="682" t="s">
        <x:v>611</x:v>
      </x:c>
      <x:c r="G19" s="685" t="s">
        <x:v>123</x:v>
      </x:c>
      <x:c r="H19" s="683">
        <x:v>84.09113672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85.50845855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77.342430721</x:v>
      </x:c>
      <x:c r="D20" s="681">
        <x:v>76.798624978</x:v>
      </x:c>
      <x:c r="E20" s="682" t="s">
        <x:v>123</x:v>
      </x:c>
      <x:c r="F20" s="682" t="s">
        <x:v>611</x:v>
      </x:c>
      <x:c r="G20" s="685" t="s">
        <x:v>123</x:v>
      </x:c>
      <x:c r="H20" s="683">
        <x:v>74.947493727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77.522811404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79.810044138</x:v>
      </x:c>
      <x:c r="D21" s="692">
        <x:v>79.500039432</x:v>
      </x:c>
      <x:c r="E21" s="693" t="s">
        <x:v>123</x:v>
      </x:c>
      <x:c r="F21" s="693" t="s">
        <x:v>611</x:v>
      </x:c>
      <x:c r="G21" s="696" t="s">
        <x:v>123</x:v>
      </x:c>
      <x:c r="H21" s="694">
        <x:v>79.407753481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79.797463472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75.484345811</x:v>
      </x:c>
      <x:c r="D24" s="804">
        <x:v>74.948615513</x:v>
      </x:c>
      <x:c r="E24" s="738">
        <x:v>79.501279703</x:v>
      </x:c>
      <x:c r="F24" s="739">
        <x:v>69.147483052</x:v>
      </x:c>
      <x:c r="G24" s="740" t="s">
        <x:v>117</x:v>
      </x:c>
      <x:c r="H24" s="741">
        <x:v>74.807596721</x:v>
      </x:c>
      <x:c r="I24" s="740">
        <x:v>72.666184698</x:v>
      </x:c>
      <x:c r="J24" s="741">
        <x:v>78.732550472</x:v>
      </x:c>
      <x:c r="K24" s="740">
        <x:v>70.595366165</x:v>
      </x:c>
      <x:c r="L24" s="741">
        <x:v>68.903141404</x:v>
      </x:c>
      <x:c r="M24" s="740">
        <x:v>76.290044144</x:v>
      </x:c>
      <x:c r="N24" s="741">
        <x:v>68.376567039</x:v>
      </x:c>
      <x:c r="O24" s="740">
        <x:v>73.990111738</x:v>
      </x:c>
      <x:c r="P24" s="741">
        <x:v>75.712125395</x:v>
      </x:c>
      <x:c r="Q24" s="742">
        <x:v>77.485787745</x:v>
      </x:c>
      <x:c r="R24" s="742">
        <x:v>71.575279534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0.7889377352</x:v>
      </x:c>
      <x:c r="D34" s="681">
        <x:v>1.7342329113</x:v>
      </x:c>
      <x:c r="E34" s="682">
        <x:v>1.1332890106</x:v>
      </x:c>
      <x:c r="F34" s="682">
        <x:v>0.8863884788</x:v>
      </x:c>
      <x:c r="G34" s="681">
        <x:v>0.4230493626</x:v>
      </x:c>
      <x:c r="H34" s="683">
        <x:v>3.2830270643</x:v>
      </x:c>
      <x:c r="I34" s="681">
        <x:v>0.1520260374</x:v>
      </x:c>
      <x:c r="J34" s="684">
        <x:v>1.4579871793</x:v>
      </x:c>
      <x:c r="K34" s="681">
        <x:v>0.5639492307</x:v>
      </x:c>
      <x:c r="L34" s="684">
        <x:v>0.2250116047</x:v>
      </x:c>
      <x:c r="M34" s="681">
        <x:v>0.6763590675</x:v>
      </x:c>
      <x:c r="N34" s="684">
        <x:v>0.5683026111</x:v>
      </x:c>
      <x:c r="O34" s="685">
        <x:v>0.7289905003</x:v>
      </x:c>
      <x:c r="P34" s="684">
        <x:v>0.799138181</x:v>
      </x:c>
      <x:c r="Q34" s="682">
        <x:v>0.2523117037</x:v>
      </x:c>
      <x:c r="R34" s="682">
        <x:v>1.3136915094</x:v>
      </x:c>
      <x:c r="S34" s="686" t="s">
        <x:v>117</x:v>
      </x:c>
      <x:c r="T34" s="687" t="s">
        <x:v>117</x:v>
      </x:c>
      <x:c r="U34" s="688">
        <x:v>0.9711879956</x:v>
      </x:c>
      <x:c r="V34" s="688" t="s">
        <x:v>123</x:v>
      </x:c>
      <x:c r="W34" s="683" t="s">
        <x:v>611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0.7889119208</x:v>
      </x:c>
      <x:c r="D35" s="681">
        <x:v>1.7342063163</x:v>
      </x:c>
      <x:c r="E35" s="682">
        <x:v>1.1329334183</x:v>
      </x:c>
      <x:c r="F35" s="682">
        <x:v>0.8864311061</x:v>
      </x:c>
      <x:c r="G35" s="681">
        <x:v>0.4230372068</x:v>
      </x:c>
      <x:c r="H35" s="684">
        <x:v>3.2832329688</x:v>
      </x:c>
      <x:c r="I35" s="682">
        <x:v>0.1520290506</x:v>
      </x:c>
      <x:c r="J35" s="684">
        <x:v>1.4579310827</x:v>
      </x:c>
      <x:c r="K35" s="681">
        <x:v>0.5639760724</x:v>
      </x:c>
      <x:c r="L35" s="684">
        <x:v>0.2250144629</x:v>
      </x:c>
      <x:c r="M35" s="682">
        <x:v>0.6763674284</x:v>
      </x:c>
      <x:c r="N35" s="684">
        <x:v>0.5683013027</x:v>
      </x:c>
      <x:c r="O35" s="685">
        <x:v>0.729020972</x:v>
      </x:c>
      <x:c r="P35" s="684">
        <x:v>0.7991027891</x:v>
      </x:c>
      <x:c r="Q35" s="682">
        <x:v>0.2522587602</x:v>
      </x:c>
      <x:c r="R35" s="682">
        <x:v>1.3136922239</x:v>
      </x:c>
      <x:c r="S35" s="686" t="s">
        <x:v>117</x:v>
      </x:c>
      <x:c r="T35" s="687" t="s">
        <x:v>117</x:v>
      </x:c>
      <x:c r="U35" s="688">
        <x:v>0.9709803591</x:v>
      </x:c>
      <x:c r="V35" s="688" t="s">
        <x:v>123</x:v>
      </x:c>
      <x:c r="W35" s="684" t="s">
        <x:v>611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0.7879779095</x:v>
      </x:c>
      <x:c r="D36" s="692">
        <x:v>1.7343382531</x:v>
      </x:c>
      <x:c r="E36" s="693">
        <x:v>1.1329654457</x:v>
      </x:c>
      <x:c r="F36" s="693">
        <x:v>0.8821069797</x:v>
      </x:c>
      <x:c r="G36" s="692">
        <x:v>0.4231104267</x:v>
      </x:c>
      <x:c r="H36" s="694">
        <x:v>3.2793608979</x:v>
      </x:c>
      <x:c r="I36" s="692">
        <x:v>0.1520913729</x:v>
      </x:c>
      <x:c r="J36" s="695">
        <x:v>1.4559504639</x:v>
      </x:c>
      <x:c r="K36" s="692">
        <x:v>0.5640510891</x:v>
      </x:c>
      <x:c r="L36" s="695">
        <x:v>0.2250202682</x:v>
      </x:c>
      <x:c r="M36" s="692">
        <x:v>0.6764275035</x:v>
      </x:c>
      <x:c r="N36" s="695">
        <x:v>0.56393314</x:v>
      </x:c>
      <x:c r="O36" s="696">
        <x:v>0.7291009952</x:v>
      </x:c>
      <x:c r="P36" s="695">
        <x:v>0.7979962326</x:v>
      </x:c>
      <x:c r="Q36" s="692">
        <x:v>0.2502667161</x:v>
      </x:c>
      <x:c r="R36" s="693">
        <x:v>1.3137928375</x:v>
      </x:c>
      <x:c r="S36" s="697" t="s">
        <x:v>117</x:v>
      </x:c>
      <x:c r="T36" s="698" t="s">
        <x:v>117</x:v>
      </x:c>
      <x:c r="U36" s="699">
        <x:v>0.9703159016</x:v>
      </x:c>
      <x:c r="V36" s="699" t="s">
        <x:v>123</x:v>
      </x:c>
      <x:c r="W36" s="694" t="s">
        <x:v>611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0.885288397</x:v>
      </x:c>
      <x:c r="D37" s="703">
        <x:v>0.9585260859</x:v>
      </x:c>
      <x:c r="E37" s="704">
        <x:v>1.5439200021</x:v>
      </x:c>
      <x:c r="F37" s="704">
        <x:v>1.8867904529</x:v>
      </x:c>
      <x:c r="G37" s="703">
        <x:v>0.7075279687</x:v>
      </x:c>
      <x:c r="H37" s="705">
        <x:v>2.2958781929</x:v>
      </x:c>
      <x:c r="I37" s="703">
        <x:v>0.6936846764</x:v>
      </x:c>
      <x:c r="J37" s="706">
        <x:v>1.0892399128</x:v>
      </x:c>
      <x:c r="K37" s="703">
        <x:v>0.9441077218</x:v>
      </x:c>
      <x:c r="L37" s="706">
        <x:v>0.8320470227</x:v>
      </x:c>
      <x:c r="M37" s="703">
        <x:v>0.9457050728</x:v>
      </x:c>
      <x:c r="N37" s="706">
        <x:v>0.8819689951</x:v>
      </x:c>
      <x:c r="O37" s="707">
        <x:v>1.1461852084</x:v>
      </x:c>
      <x:c r="P37" s="706">
        <x:v>0.9520881981</x:v>
      </x:c>
      <x:c r="Q37" s="704">
        <x:v>0.9560783147</x:v>
      </x:c>
      <x:c r="R37" s="704">
        <x:v>1.0206461298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1.2316502751</x:v>
      </x:c>
      <x:c r="D38" s="681">
        <x:v>1.7597432637</x:v>
      </x:c>
      <x:c r="E38" s="682">
        <x:v>2.8751460334</x:v>
      </x:c>
      <x:c r="F38" s="684" t="s">
        <x:v>679</x:v>
      </x:c>
      <x:c r="G38" s="682" t="s">
        <x:v>679</x:v>
      </x:c>
      <x:c r="H38" s="684">
        <x:v>3.3759816012</x:v>
      </x:c>
      <x:c r="I38" s="682" t="s">
        <x:v>679</x:v>
      </x:c>
      <x:c r="J38" s="684" t="s">
        <x:v>679</x:v>
      </x:c>
      <x:c r="K38" s="682" t="s">
        <x:v>679</x:v>
      </x:c>
      <x:c r="L38" s="684">
        <x:v>1.8176130704</x:v>
      </x:c>
      <x:c r="M38" s="682" t="s">
        <x:v>679</x:v>
      </x:c>
      <x:c r="N38" s="682" t="s">
        <x:v>679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2.8170967455</x:v>
      </x:c>
      <x:c r="D39" s="681">
        <x:v>3.9496612965</x:v>
      </x:c>
      <x:c r="E39" s="682">
        <x:v>7.4157989993</x:v>
      </x:c>
      <x:c r="F39" s="719">
        <x:v>6.9908480354</x:v>
      </x:c>
      <x:c r="G39" s="682">
        <x:v>4.2991272429</x:v>
      </x:c>
      <x:c r="H39" s="719">
        <x:v>6.4781236873</x:v>
      </x:c>
      <x:c r="I39" s="682">
        <x:v>1.9742052361</x:v>
      </x:c>
      <x:c r="J39" s="719">
        <x:v>3.5858450203</x:v>
      </x:c>
      <x:c r="K39" s="682">
        <x:v>2.7949107578</x:v>
      </x:c>
      <x:c r="L39" s="719">
        <x:v>2.0782615108</x:v>
      </x:c>
      <x:c r="M39" s="682">
        <x:v>0.9855745463</x:v>
      </x:c>
      <x:c r="N39" s="682">
        <x:v>8.0116508468</x:v>
      </x:c>
      <x:c r="O39" s="685">
        <x:v>5.7725258426</x:v>
      </x:c>
      <x:c r="P39" s="684">
        <x:v>2.4100128479</x:v>
      </x:c>
      <x:c r="Q39" s="682">
        <x:v>2.3230917397</x:v>
      </x:c>
      <x:c r="R39" s="682">
        <x:v>3.1626969553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2.7271241542</x:v>
      </x:c>
      <x:c r="D41" s="681" t="s">
        <x:v>679</x:v>
      </x:c>
      <x:c r="E41" s="726" t="s">
        <x:v>123</x:v>
      </x:c>
      <x:c r="F41" s="682" t="s">
        <x:v>611</x:v>
      </x:c>
      <x:c r="G41" s="685" t="s">
        <x:v>123</x:v>
      </x:c>
      <x:c r="H41" s="683">
        <x:v>5.7045184841</x:v>
      </x:c>
      <x:c r="I41" s="685" t="s">
        <x:v>679</x:v>
      </x:c>
      <x:c r="J41" s="683" t="s">
        <x:v>679</x:v>
      </x:c>
      <x:c r="K41" s="685" t="s">
        <x:v>123</x:v>
      </x:c>
      <x:c r="L41" s="683" t="s">
        <x:v>123</x:v>
      </x:c>
      <x:c r="M41" s="685" t="s">
        <x:v>679</x:v>
      </x:c>
      <x:c r="N41" s="683" t="s">
        <x:v>611</x:v>
      </x:c>
      <x:c r="O41" s="685" t="s">
        <x:v>679</x:v>
      </x:c>
      <x:c r="P41" s="683" t="s">
        <x:v>679</x:v>
      </x:c>
      <x:c r="Q41" s="688" t="s">
        <x:v>679</x:v>
      </x:c>
      <x:c r="R41" s="688" t="s">
        <x:v>679</x:v>
      </x:c>
      <x:c r="S41" s="686" t="s">
        <x:v>117</x:v>
      </x:c>
      <x:c r="T41" s="712" t="s">
        <x:v>117</x:v>
      </x:c>
      <x:c r="U41" s="685">
        <x:v>3.4579745897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2.7271461578</x:v>
      </x:c>
      <x:c r="D42" s="681">
        <x:v>1.8413706351</x:v>
      </x:c>
      <x:c r="E42" s="682" t="s">
        <x:v>123</x:v>
      </x:c>
      <x:c r="F42" s="682" t="s">
        <x:v>611</x:v>
      </x:c>
      <x:c r="G42" s="685" t="s">
        <x:v>123</x:v>
      </x:c>
      <x:c r="H42" s="683">
        <x:v>5.7042983057</x:v>
      </x:c>
      <x:c r="I42" s="685" t="s">
        <x:v>679</x:v>
      </x:c>
      <x:c r="J42" s="683" t="s">
        <x:v>679</x:v>
      </x:c>
      <x:c r="K42" s="685" t="s">
        <x:v>123</x:v>
      </x:c>
      <x:c r="L42" s="683" t="s">
        <x:v>123</x:v>
      </x:c>
      <x:c r="M42" s="685" t="s">
        <x:v>679</x:v>
      </x:c>
      <x:c r="N42" s="683" t="s">
        <x:v>611</x:v>
      </x:c>
      <x:c r="O42" s="685" t="s">
        <x:v>679</x:v>
      </x:c>
      <x:c r="P42" s="683" t="s">
        <x:v>679</x:v>
      </x:c>
      <x:c r="Q42" s="688" t="s">
        <x:v>679</x:v>
      </x:c>
      <x:c r="R42" s="688" t="s">
        <x:v>679</x:v>
      </x:c>
      <x:c r="S42" s="686" t="s">
        <x:v>117</x:v>
      </x:c>
      <x:c r="T42" s="712" t="s">
        <x:v>117</x:v>
      </x:c>
      <x:c r="U42" s="685">
        <x:v>3.4579951468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2.7275546075</x:v>
      </x:c>
      <x:c r="D43" s="692">
        <x:v>1.8428988389</x:v>
      </x:c>
      <x:c r="E43" s="693" t="s">
        <x:v>123</x:v>
      </x:c>
      <x:c r="F43" s="693" t="s">
        <x:v>611</x:v>
      </x:c>
      <x:c r="G43" s="696" t="s">
        <x:v>123</x:v>
      </x:c>
      <x:c r="H43" s="694">
        <x:v>5.7050454873</x:v>
      </x:c>
      <x:c r="I43" s="696" t="s">
        <x:v>679</x:v>
      </x:c>
      <x:c r="J43" s="694" t="s">
        <x:v>679</x:v>
      </x:c>
      <x:c r="K43" s="696" t="s">
        <x:v>123</x:v>
      </x:c>
      <x:c r="L43" s="694" t="s">
        <x:v>123</x:v>
      </x:c>
      <x:c r="M43" s="696" t="s">
        <x:v>679</x:v>
      </x:c>
      <x:c r="N43" s="694" t="s">
        <x:v>611</x:v>
      </x:c>
      <x:c r="O43" s="696" t="s">
        <x:v>679</x:v>
      </x:c>
      <x:c r="P43" s="694" t="s">
        <x:v>679</x:v>
      </x:c>
      <x:c r="Q43" s="699" t="s">
        <x:v>679</x:v>
      </x:c>
      <x:c r="R43" s="699" t="s">
        <x:v>679</x:v>
      </x:c>
      <x:c r="S43" s="697" t="s">
        <x:v>117</x:v>
      </x:c>
      <x:c r="T43" s="727" t="s">
        <x:v>117</x:v>
      </x:c>
      <x:c r="U43" s="696">
        <x:v>3.458410337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4.2790760333</x:v>
      </x:c>
      <x:c r="D46" s="804">
        <x:v>8.1999708668</x:v>
      </x:c>
      <x:c r="E46" s="738">
        <x:v>6.7183422751</x:v>
      </x:c>
      <x:c r="F46" s="739">
        <x:v>11.174651446</x:v>
      </x:c>
      <x:c r="G46" s="740" t="s">
        <x:v>117</x:v>
      </x:c>
      <x:c r="H46" s="741">
        <x:v>6.1718152754</x:v>
      </x:c>
      <x:c r="I46" s="740">
        <x:v>5.238957114</x:v>
      </x:c>
      <x:c r="J46" s="741">
        <x:v>6.8046172313</x:v>
      </x:c>
      <x:c r="K46" s="740">
        <x:v>4.1817383092</x:v>
      </x:c>
      <x:c r="L46" s="741">
        <x:v>2.2294548302</x:v>
      </x:c>
      <x:c r="M46" s="740">
        <x:v>2.2725725874</x:v>
      </x:c>
      <x:c r="N46" s="741">
        <x:v>20.392636002</x:v>
      </x:c>
      <x:c r="O46" s="740">
        <x:v>6.1694636071</x:v>
      </x:c>
      <x:c r="P46" s="741">
        <x:v>3.9909071958</x:v>
      </x:c>
      <x:c r="Q46" s="742">
        <x:v>3.7768479039</x:v>
      </x:c>
      <x:c r="R46" s="742">
        <x:v>5.2599903484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1.4719639619</x:v>
      </x:c>
      <x:c r="D12" s="681">
        <x:v>0.7827471563</x:v>
      </x:c>
      <x:c r="E12" s="682">
        <x:v>1.1741783161</x:v>
      </x:c>
      <x:c r="F12" s="682">
        <x:v>2.1931225431</x:v>
      </x:c>
      <x:c r="G12" s="681">
        <x:v>-1.078025233</x:v>
      </x:c>
      <x:c r="H12" s="683">
        <x:v>2.2733848913</x:v>
      </x:c>
      <x:c r="I12" s="681">
        <x:v>0.5035143574</x:v>
      </x:c>
      <x:c r="J12" s="684">
        <x:v>2.4892802895</x:v>
      </x:c>
      <x:c r="K12" s="681">
        <x:v>5.3799750625</x:v>
      </x:c>
      <x:c r="L12" s="684">
        <x:v>-2.314614639</x:v>
      </x:c>
      <x:c r="M12" s="681">
        <x:v>1.0870717023</x:v>
      </x:c>
      <x:c r="N12" s="684">
        <x:v>-0.584920885</x:v>
      </x:c>
      <x:c r="O12" s="685">
        <x:v>-0.21919871</x:v>
      </x:c>
      <x:c r="P12" s="684">
        <x:v>1.7597272437</x:v>
      </x:c>
      <x:c r="Q12" s="682">
        <x:v>1.8137255937</x:v>
      </x:c>
      <x:c r="R12" s="682">
        <x:v>1.1377634281</x:v>
      </x:c>
      <x:c r="S12" s="686" t="s">
        <x:v>117</x:v>
      </x:c>
      <x:c r="T12" s="687" t="s">
        <x:v>117</x:v>
      </x:c>
      <x:c r="U12" s="688">
        <x:v>1.4662634204</x:v>
      </x:c>
      <x:c r="V12" s="688" t="s">
        <x:v>123</x:v>
      </x:c>
      <x:c r="W12" s="683" t="s">
        <x:v>611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7.7972398729</x:v>
      </x:c>
      <x:c r="D13" s="681">
        <x:v>9.1224564688</x:v>
      </x:c>
      <x:c r="E13" s="682">
        <x:v>7.7561975412</x:v>
      </x:c>
      <x:c r="F13" s="682">
        <x:v>6.0923843561</x:v>
      </x:c>
      <x:c r="G13" s="681">
        <x:v>-5.319002224</x:v>
      </x:c>
      <x:c r="H13" s="684">
        <x:v>5.5616830732</x:v>
      </x:c>
      <x:c r="I13" s="682">
        <x:v>8.0286630418</x:v>
      </x:c>
      <x:c r="J13" s="684">
        <x:v>7.5541393882</x:v>
      </x:c>
      <x:c r="K13" s="681">
        <x:v>12.087547737</x:v>
      </x:c>
      <x:c r="L13" s="684">
        <x:v>5.2881416349</x:v>
      </x:c>
      <x:c r="M13" s="682">
        <x:v>7.1903057783</x:v>
      </x:c>
      <x:c r="N13" s="684">
        <x:v>5.2932709504</x:v>
      </x:c>
      <x:c r="O13" s="685">
        <x:v>6.9970665074</x:v>
      </x:c>
      <x:c r="P13" s="684">
        <x:v>7.9333950267</x:v>
      </x:c>
      <x:c r="Q13" s="682">
        <x:v>7.0109641573</x:v>
      </x:c>
      <x:c r="R13" s="682">
        <x:v>8.5661201081</x:v>
      </x:c>
      <x:c r="S13" s="686" t="s">
        <x:v>117</x:v>
      </x:c>
      <x:c r="T13" s="687" t="s">
        <x:v>117</x:v>
      </x:c>
      <x:c r="U13" s="688">
        <x:v>7.8237207414</x:v>
      </x:c>
      <x:c r="V13" s="688" t="s">
        <x:v>123</x:v>
      </x:c>
      <x:c r="W13" s="684" t="s">
        <x:v>611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0.7218028058</x:v>
      </x:c>
      <x:c r="D14" s="692">
        <x:v>2.044961884</x:v>
      </x:c>
      <x:c r="E14" s="693">
        <x:v>3.8068146519</x:v>
      </x:c>
      <x:c r="F14" s="693">
        <x:v>-3.662771187</x:v>
      </x:c>
      <x:c r="G14" s="692">
        <x:v>-1.685779118</x:v>
      </x:c>
      <x:c r="H14" s="694">
        <x:v>0.5011831761</x:v>
      </x:c>
      <x:c r="I14" s="692">
        <x:v>-0.327237</x:v>
      </x:c>
      <x:c r="J14" s="695">
        <x:v>1.8237758128</x:v>
      </x:c>
      <x:c r="K14" s="692">
        <x:v>3.712623322</x:v>
      </x:c>
      <x:c r="L14" s="695">
        <x:v>-2.471206945</x:v>
      </x:c>
      <x:c r="M14" s="692">
        <x:v>0.0292897481</x:v>
      </x:c>
      <x:c r="N14" s="695">
        <x:v>-0.972366523</x:v>
      </x:c>
      <x:c r="O14" s="696">
        <x:v>-4.954473899</x:v>
      </x:c>
      <x:c r="P14" s="695">
        <x:v>1.6876614074</x:v>
      </x:c>
      <x:c r="Q14" s="692">
        <x:v>3.0205595576</x:v>
      </x:c>
      <x:c r="R14" s="693">
        <x:v>-1.526096496</x:v>
      </x:c>
      <x:c r="S14" s="697" t="s">
        <x:v>117</x:v>
      </x:c>
      <x:c r="T14" s="698" t="s">
        <x:v>117</x:v>
      </x:c>
      <x:c r="U14" s="699">
        <x:v>1.0507875409</x:v>
      </x:c>
      <x:c r="V14" s="699" t="s">
        <x:v>123</x:v>
      </x:c>
      <x:c r="W14" s="694" t="s">
        <x:v>611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-4.537125639</x:v>
      </x:c>
      <x:c r="D15" s="703">
        <x:v>-8.66099633</x:v>
      </x:c>
      <x:c r="E15" s="704">
        <x:v>-4.249950108</x:v>
      </x:c>
      <x:c r="F15" s="704">
        <x:v>-0.434924047</x:v>
      </x:c>
      <x:c r="G15" s="703">
        <x:v>-7.118129061</x:v>
      </x:c>
      <x:c r="H15" s="705">
        <x:v>-2.520771968</x:v>
      </x:c>
      <x:c r="I15" s="703">
        <x:v>-7.191342566</x:v>
      </x:c>
      <x:c r="J15" s="706">
        <x:v>-1.711859178</x:v>
      </x:c>
      <x:c r="K15" s="703">
        <x:v>-5.201355192</x:v>
      </x:c>
      <x:c r="L15" s="706">
        <x:v>-9.012320045</x:v>
      </x:c>
      <x:c r="M15" s="703">
        <x:v>-4.72508048</x:v>
      </x:c>
      <x:c r="N15" s="706">
        <x:v>-5.935312143</x:v>
      </x:c>
      <x:c r="O15" s="707">
        <x:v>-9.35506795</x:v>
      </x:c>
      <x:c r="P15" s="706">
        <x:v>-3.956016768</x:v>
      </x:c>
      <x:c r="Q15" s="704">
        <x:v>-6.363684872</x:v>
      </x:c>
      <x:c r="R15" s="704">
        <x:v>-2.824478238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4.9382350877</x:v>
      </x:c>
      <x:c r="D16" s="681">
        <x:v>4.7724779908</x:v>
      </x:c>
      <x:c r="E16" s="682">
        <x:v>4.0255970436</x:v>
      </x:c>
      <x:c r="F16" s="684" t="s">
        <x:v>679</x:v>
      </x:c>
      <x:c r="G16" s="682" t="s">
        <x:v>679</x:v>
      </x:c>
      <x:c r="H16" s="684">
        <x:v>2.870937561</x:v>
      </x:c>
      <x:c r="I16" s="682" t="s">
        <x:v>679</x:v>
      </x:c>
      <x:c r="J16" s="684" t="s">
        <x:v>679</x:v>
      </x:c>
      <x:c r="K16" s="682" t="s">
        <x:v>679</x:v>
      </x:c>
      <x:c r="L16" s="684">
        <x:v>2.9963839272</x:v>
      </x:c>
      <x:c r="M16" s="682" t="s">
        <x:v>679</x:v>
      </x:c>
      <x:c r="N16" s="682" t="s">
        <x:v>679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9.159116039</x:v>
      </x:c>
      <x:c r="D17" s="681">
        <x:v>10.039429228</x:v>
      </x:c>
      <x:c r="E17" s="682">
        <x:v>10.696872836</x:v>
      </x:c>
      <x:c r="F17" s="719">
        <x:v>4.8687265175</x:v>
      </x:c>
      <x:c r="G17" s="682">
        <x:v>9.3393934388</x:v>
      </x:c>
      <x:c r="H17" s="719">
        <x:v>2.9793903755</x:v>
      </x:c>
      <x:c r="I17" s="682">
        <x:v>15.11927148</x:v>
      </x:c>
      <x:c r="J17" s="719">
        <x:v>3.7232335306</x:v>
      </x:c>
      <x:c r="K17" s="682">
        <x:v>17.665261346</x:v>
      </x:c>
      <x:c r="L17" s="719">
        <x:v>11.978367698</x:v>
      </x:c>
      <x:c r="M17" s="682">
        <x:v>8.5518628752</x:v>
      </x:c>
      <x:c r="N17" s="682">
        <x:v>8.4255648242</x:v>
      </x:c>
      <x:c r="O17" s="685">
        <x:v>17.363562743</x:v>
      </x:c>
      <x:c r="P17" s="684">
        <x:v>8.0290269612</x:v>
      </x:c>
      <x:c r="Q17" s="682">
        <x:v>10.754927167</x:v>
      </x:c>
      <x:c r="R17" s="682">
        <x:v>8.0427049615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-1.246768146</x:v>
      </x:c>
      <x:c r="D19" s="681" t="s">
        <x:v>679</x:v>
      </x:c>
      <x:c r="E19" s="726" t="s">
        <x:v>123</x:v>
      </x:c>
      <x:c r="F19" s="682" t="s">
        <x:v>611</x:v>
      </x:c>
      <x:c r="G19" s="685" t="s">
        <x:v>123</x:v>
      </x:c>
      <x:c r="H19" s="683">
        <x:v>-0.417667332</x:v>
      </x:c>
      <x:c r="I19" s="685" t="s">
        <x:v>679</x:v>
      </x:c>
      <x:c r="J19" s="683" t="s">
        <x:v>679</x:v>
      </x:c>
      <x:c r="K19" s="685" t="s">
        <x:v>123</x:v>
      </x:c>
      <x:c r="L19" s="683" t="s">
        <x:v>123</x:v>
      </x:c>
      <x:c r="M19" s="685" t="s">
        <x:v>679</x:v>
      </x:c>
      <x:c r="N19" s="683" t="s">
        <x:v>611</x:v>
      </x:c>
      <x:c r="O19" s="685" t="s">
        <x:v>679</x:v>
      </x:c>
      <x:c r="P19" s="683" t="s">
        <x:v>679</x:v>
      </x:c>
      <x:c r="Q19" s="688" t="s">
        <x:v>679</x:v>
      </x:c>
      <x:c r="R19" s="688" t="s">
        <x:v>679</x:v>
      </x:c>
      <x:c r="S19" s="686" t="s">
        <x:v>117</x:v>
      </x:c>
      <x:c r="T19" s="712" t="s">
        <x:v>117</x:v>
      </x:c>
      <x:c r="U19" s="685">
        <x:v>-1.50845855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-5.342430721</x:v>
      </x:c>
      <x:c r="D20" s="681">
        <x:v>-3.198624978</x:v>
      </x:c>
      <x:c r="E20" s="682" t="s">
        <x:v>123</x:v>
      </x:c>
      <x:c r="F20" s="682" t="s">
        <x:v>611</x:v>
      </x:c>
      <x:c r="G20" s="685" t="s">
        <x:v>123</x:v>
      </x:c>
      <x:c r="H20" s="683">
        <x:v>-3.518922299</x:v>
      </x:c>
      <x:c r="I20" s="685" t="s">
        <x:v>679</x:v>
      </x:c>
      <x:c r="J20" s="683" t="s">
        <x:v>679</x:v>
      </x:c>
      <x:c r="K20" s="685" t="s">
        <x:v>123</x:v>
      </x:c>
      <x:c r="L20" s="683" t="s">
        <x:v>123</x:v>
      </x:c>
      <x:c r="M20" s="685" t="s">
        <x:v>679</x:v>
      </x:c>
      <x:c r="N20" s="683" t="s">
        <x:v>611</x:v>
      </x:c>
      <x:c r="O20" s="685" t="s">
        <x:v>679</x:v>
      </x:c>
      <x:c r="P20" s="683" t="s">
        <x:v>679</x:v>
      </x:c>
      <x:c r="Q20" s="688" t="s">
        <x:v>679</x:v>
      </x:c>
      <x:c r="R20" s="688" t="s">
        <x:v>679</x:v>
      </x:c>
      <x:c r="S20" s="686" t="s">
        <x:v>117</x:v>
      </x:c>
      <x:c r="T20" s="712" t="s">
        <x:v>117</x:v>
      </x:c>
      <x:c r="U20" s="685">
        <x:v>-5.522811404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0.8566225282</x:v>
      </x:c>
      <x:c r="D21" s="692">
        <x:v>-0.833372765</x:v>
      </x:c>
      <x:c r="E21" s="693" t="s">
        <x:v>123</x:v>
      </x:c>
      <x:c r="F21" s="693" t="s">
        <x:v>611</x:v>
      </x:c>
      <x:c r="G21" s="696" t="s">
        <x:v>123</x:v>
      </x:c>
      <x:c r="H21" s="694">
        <x:v>0.8643553626</x:v>
      </x:c>
      <x:c r="I21" s="696" t="s">
        <x:v>679</x:v>
      </x:c>
      <x:c r="J21" s="694" t="s">
        <x:v>679</x:v>
      </x:c>
      <x:c r="K21" s="696" t="s">
        <x:v>123</x:v>
      </x:c>
      <x:c r="L21" s="694" t="s">
        <x:v>123</x:v>
      </x:c>
      <x:c r="M21" s="696" t="s">
        <x:v>679</x:v>
      </x:c>
      <x:c r="N21" s="694" t="s">
        <x:v>611</x:v>
      </x:c>
      <x:c r="O21" s="696" t="s">
        <x:v>679</x:v>
      </x:c>
      <x:c r="P21" s="694" t="s">
        <x:v>679</x:v>
      </x:c>
      <x:c r="Q21" s="699" t="s">
        <x:v>679</x:v>
      </x:c>
      <x:c r="R21" s="699" t="s">
        <x:v>679</x:v>
      </x:c>
      <x:c r="S21" s="697" t="s">
        <x:v>117</x:v>
      </x:c>
      <x:c r="T21" s="727" t="s">
        <x:v>117</x:v>
      </x:c>
      <x:c r="U21" s="696">
        <x:v>0.8692031942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1.7643314377</x:v>
      </x:c>
      <x:c r="D24" s="804">
        <x:v>4.0429811252</x:v>
      </x:c>
      <x:c r="E24" s="738">
        <x:v>1.7487202974</x:v>
      </x:c>
      <x:c r="F24" s="739">
        <x:v>-0.726430421</x:v>
      </x:c>
      <x:c r="G24" s="740" t="s">
        <x:v>117</x:v>
      </x:c>
      <x:c r="H24" s="741">
        <x:v>2.441080528</x:v>
      </x:c>
      <x:c r="I24" s="740">
        <x:v>2.1164239976</x:v>
      </x:c>
      <x:c r="J24" s="741">
        <x:v>2.3485306087</x:v>
      </x:c>
      <x:c r="K24" s="740">
        <x:v>-3.928699498</x:v>
      </x:c>
      <x:c r="L24" s="741">
        <x:v>5.1709326705</x:v>
      </x:c>
      <x:c r="M24" s="740">
        <x:v>2.7518720238</x:v>
      </x:c>
      <x:c r="N24" s="741">
        <x:v>-6.471805134</x:v>
      </x:c>
      <x:c r="O24" s="740">
        <x:v>6.0098882623</x:v>
      </x:c>
      <x:c r="P24" s="741">
        <x:v>1.1171428974</x:v>
      </x:c>
      <x:c r="Q24" s="742">
        <x:v>2.5142122552</x:v>
      </x:c>
      <x:c r="R24" s="742">
        <x:v>0.299720466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0.9491738615</x:v>
      </x:c>
      <x:c r="D12" s="359">
        <x:v>0.3162702514</x:v>
      </x:c>
      <x:c r="E12" s="83">
        <x:v>0.4088139201</x:v>
      </x:c>
      <x:c r="F12" s="83">
        <x:v>0.8241157185</x:v>
      </x:c>
      <x:c r="G12" s="359">
        <x:v>-0.262115074</x:v>
      </x:c>
      <x:c r="H12" s="81">
        <x:v>1.3504371575</x:v>
      </x:c>
      <x:c r="I12" s="359">
        <x:v>0.2255286247</x:v>
      </x:c>
      <x:c r="J12" s="84">
        <x:v>1.1696874679</x:v>
      </x:c>
      <x:c r="K12" s="359">
        <x:v>1.7082073771</x:v>
      </x:c>
      <x:c r="L12" s="84">
        <x:v>-0.755267063</x:v>
      </x:c>
      <x:c r="M12" s="359">
        <x:v>0.6154628558</x:v>
      </x:c>
      <x:c r="N12" s="84">
        <x:v>-0.14803339</x:v>
      </x:c>
      <x:c r="O12" s="360">
        <x:v>-0.053289532</x:v>
      </x:c>
      <x:c r="P12" s="84">
        <x:v>1.0505408306</x:v>
      </x:c>
      <x:c r="Q12" s="83">
        <x:v>0.7934959743</x:v>
      </x:c>
      <x:c r="R12" s="83">
        <x:v>0.5393554585</x:v>
      </x:c>
      <x:c r="S12" s="361" t="s">
        <x:v>117</x:v>
      </x:c>
      <x:c r="T12" s="362" t="s">
        <x:v>117</x:v>
      </x:c>
      <x:c r="U12" s="80">
        <x:v>0.9452370923</x:v>
      </x:c>
      <x:c r="V12" s="80" t="s">
        <x:v>123</x:v>
      </x:c>
      <x:c r="W12" s="81" t="s">
        <x:v>611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3.9870579682</x:v>
      </x:c>
      <x:c r="D13" s="359">
        <x:v>2.9665240686</x:v>
      </x:c>
      <x:c r="E13" s="83">
        <x:v>2.1045719188</x:v>
      </x:c>
      <x:c r="F13" s="83">
        <x:v>1.7982272882</x:v>
      </x:c>
      <x:c r="G13" s="359">
        <x:v>-0.961235727</x:v>
      </x:c>
      <x:c r="H13" s="84">
        <x:v>2.8607533336</x:v>
      </x:c>
      <x:c r="I13" s="83">
        <x:v>2.8699061036</x:v>
      </x:c>
      <x:c r="J13" s="84">
        <x:v>2.8217632258</x:v>
      </x:c>
      <x:c r="K13" s="359">
        <x:v>3.0002879374</x:v>
      </x:c>
      <x:c r="L13" s="84">
        <x:v>1.3935145873</x:v>
      </x:c>
      <x:c r="M13" s="83">
        <x:v>3.1673426156</x:v>
      </x:c>
      <x:c r="N13" s="84">
        <x:v>1.1326925702</x:v>
      </x:c>
      <x:c r="O13" s="360">
        <x:v>1.3624003801</x:v>
      </x:c>
      <x:c r="P13" s="84">
        <x:v>3.7496527981</x:v>
      </x:c>
      <x:c r="Q13" s="83">
        <x:v>2.4616602671</x:v>
      </x:c>
      <x:c r="R13" s="83">
        <x:v>3.1897142699</x:v>
      </x:c>
      <x:c r="S13" s="361" t="s">
        <x:v>117</x:v>
      </x:c>
      <x:c r="T13" s="362" t="s">
        <x:v>117</x:v>
      </x:c>
      <x:c r="U13" s="80">
        <x:v>3.9833455101</x:v>
      </x:c>
      <x:c r="V13" s="80" t="s">
        <x:v>123</x:v>
      </x:c>
      <x:c r="W13" s="84" t="s">
        <x:v>611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0.4093345261</x:v>
      </x:c>
      <x:c r="D14" s="363">
        <x:v>0.735736584</x:v>
      </x:c>
      <x:c r="E14" s="125">
        <x:v>1.1997464689</x:v>
      </x:c>
      <x:c r="F14" s="125">
        <x:v>-1.167767286</x:v>
      </x:c>
      <x:c r="G14" s="363">
        <x:v>-0.363362288</x:v>
      </x:c>
      <x:c r="H14" s="126">
        <x:v>0.2698620292</x:v>
      </x:c>
      <x:c r="I14" s="363">
        <x:v>-0.131616109</x:v>
      </x:c>
      <x:c r="J14" s="127">
        <x:v>0.7280943976</x:v>
      </x:c>
      <x:c r="K14" s="363">
        <x:v>1.0296445127</x:v>
      </x:c>
      <x:c r="L14" s="127">
        <x:v>-0.733513214</x:v>
      </x:c>
      <x:c r="M14" s="363">
        <x:v>0.0143884148</x:v>
      </x:c>
      <x:c r="N14" s="127">
        <x:v>-0.226324192</x:v>
      </x:c>
      <x:c r="O14" s="364">
        <x:v>-1.037964389</x:v>
      </x:c>
      <x:c r="P14" s="127">
        <x:v>0.8894808336</x:v>
      </x:c>
      <x:c r="Q14" s="363">
        <x:v>1.2400581529</x:v>
      </x:c>
      <x:c r="R14" s="125">
        <x:v>-0.60065812</x:v>
      </x:c>
      <x:c r="S14" s="365" t="s">
        <x:v>117</x:v>
      </x:c>
      <x:c r="T14" s="366" t="s">
        <x:v>117</x:v>
      </x:c>
      <x:c r="U14" s="96">
        <x:v>0.5945980707</x:v>
      </x:c>
      <x:c r="V14" s="96" t="s">
        <x:v>123</x:v>
      </x:c>
      <x:c r="W14" s="126" t="s">
        <x:v>611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-4.321602456</x:v>
      </x:c>
      <x:c r="D15" s="367">
        <x:v>-4.66416218</x:v>
      </x:c>
      <x:c r="E15" s="128">
        <x:v>-2.554857074</x:v>
      </x:c>
      <x:c r="F15" s="128">
        <x:v>-0.239783578</x:v>
      </x:c>
      <x:c r="G15" s="367">
        <x:v>-3.114119133</x:v>
      </x:c>
      <x:c r="H15" s="129">
        <x:v>-1.946393761</x:v>
      </x:c>
      <x:c r="I15" s="367">
        <x:v>-4.85778159</x:v>
      </x:c>
      <x:c r="J15" s="368">
        <x:v>-1.095751272</x:v>
      </x:c>
      <x:c r="K15" s="367">
        <x:v>-2.249437433</x:v>
      </x:c>
      <x:c r="L15" s="368">
        <x:v>-4.704894064</x:v>
      </x:c>
      <x:c r="M15" s="367">
        <x:v>-4.010028693</x:v>
      </x:c>
      <x:c r="N15" s="368">
        <x:v>-2.302135991</x:v>
      </x:c>
      <x:c r="O15" s="369">
        <x:v>-2.779403663</x:v>
      </x:c>
      <x:c r="P15" s="368">
        <x:v>-3.614185741</x:v>
      </x:c>
      <x:c r="Q15" s="128">
        <x:v>-3.954173936</x:v>
      </x:c>
      <x:c r="R15" s="128">
        <x:v>-2.117332601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5.1890228612</x:v>
      </x:c>
      <x:c r="D16" s="359">
        <x:v>2.7758286409</x:v>
      </x:c>
      <x:c r="E16" s="83">
        <x:v>2.3763028353</x:v>
      </x:c>
      <x:c r="F16" s="84" t="s">
        <x:v>679</x:v>
      </x:c>
      <x:c r="G16" s="83" t="s">
        <x:v>679</x:v>
      </x:c>
      <x:c r="H16" s="84">
        <x:v>3.273417932</x:v>
      </x:c>
      <x:c r="I16" s="83" t="s">
        <x:v>679</x:v>
      </x:c>
      <x:c r="J16" s="84" t="s">
        <x:v>679</x:v>
      </x:c>
      <x:c r="K16" s="83" t="s">
        <x:v>679</x:v>
      </x:c>
      <x:c r="L16" s="84">
        <x:v>1.5983471236</x:v>
      </x:c>
      <x:c r="M16" s="83" t="s">
        <x:v>679</x:v>
      </x:c>
      <x:c r="N16" s="83" t="s">
        <x:v>679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4.6521908438</x:v>
      </x:c>
      <x:c r="D17" s="359">
        <x:v>3.0445830189</x:v>
      </x:c>
      <x:c r="E17" s="83">
        <x:v>3.2631944813</x:v>
      </x:c>
      <x:c r="F17" s="373">
        <x:v>1.4610545015</x:v>
      </x:c>
      <x:c r="G17" s="83">
        <x:v>1.892051956</x:v>
      </x:c>
      <x:c r="H17" s="373">
        <x:v>1.5087936658</x:v>
      </x:c>
      <x:c r="I17" s="83">
        <x:v>5.265737641</x:v>
      </x:c>
      <x:c r="J17" s="373">
        <x:v>1.4205287752</x:v>
      </x:c>
      <x:c r="K17" s="83">
        <x:v>3.7744236074</x:v>
      </x:c>
      <x:c r="L17" s="373">
        <x:v>3.2601217548</x:v>
      </x:c>
      <x:c r="M17" s="83">
        <x:v>3.7923363217</x:v>
      </x:c>
      <x:c r="N17" s="83">
        <x:v>1.730080702</x:v>
      </x:c>
      <x:c r="O17" s="360">
        <x:v>3.2789562137</x:v>
      </x:c>
      <x:c r="P17" s="84">
        <x:v>3.791011315</x:v>
      </x:c>
      <x:c r="Q17" s="83">
        <x:v>3.592190949</x:v>
      </x:c>
      <x:c r="R17" s="83">
        <x:v>3.08226835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-0.262592042</x:v>
      </x:c>
      <x:c r="D19" s="359" t="s">
        <x:v>679</x:v>
      </x:c>
      <x:c r="E19" s="374" t="s">
        <x:v>123</x:v>
      </x:c>
      <x:c r="F19" s="83" t="s">
        <x:v>611</x:v>
      </x:c>
      <x:c r="G19" s="360" t="s">
        <x:v>123</x:v>
      </x:c>
      <x:c r="H19" s="81">
        <x:v>-0.087238055</x:v>
      </x:c>
      <x:c r="I19" s="360" t="s">
        <x:v>679</x:v>
      </x:c>
      <x:c r="J19" s="81" t="s">
        <x:v>679</x:v>
      </x:c>
      <x:c r="K19" s="360" t="s">
        <x:v>123</x:v>
      </x:c>
      <x:c r="L19" s="81" t="s">
        <x:v>123</x:v>
      </x:c>
      <x:c r="M19" s="360" t="s">
        <x:v>679</x:v>
      </x:c>
      <x:c r="N19" s="81" t="s">
        <x:v>611</x:v>
      </x:c>
      <x:c r="O19" s="360" t="s">
        <x:v>679</x:v>
      </x:c>
      <x:c r="P19" s="81" t="s">
        <x:v>679</x:v>
      </x:c>
      <x:c r="Q19" s="80" t="s">
        <x:v>679</x:v>
      </x:c>
      <x:c r="R19" s="80" t="s">
        <x:v>679</x:v>
      </x:c>
      <x:c r="S19" s="361" t="s">
        <x:v>117</x:v>
      </x:c>
      <x:c r="T19" s="372" t="s">
        <x:v>117</x:v>
      </x:c>
      <x:c r="U19" s="360">
        <x:v>-0.31858093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-0.956791927</x:v>
      </x:c>
      <x:c r="D20" s="359">
        <x:v>-0.419604964</x:v>
      </x:c>
      <x:c r="E20" s="83" t="s">
        <x:v>123</x:v>
      </x:c>
      <x:c r="F20" s="83" t="s">
        <x:v>611</x:v>
      </x:c>
      <x:c r="G20" s="360" t="s">
        <x:v>123</x:v>
      </x:c>
      <x:c r="H20" s="81">
        <x:v>-0.614484903</x:v>
      </x:c>
      <x:c r="I20" s="360" t="s">
        <x:v>679</x:v>
      </x:c>
      <x:c r="J20" s="81" t="s">
        <x:v>679</x:v>
      </x:c>
      <x:c r="K20" s="360" t="s">
        <x:v>123</x:v>
      </x:c>
      <x:c r="L20" s="81" t="s">
        <x:v>123</x:v>
      </x:c>
      <x:c r="M20" s="360" t="s">
        <x:v>679</x:v>
      </x:c>
      <x:c r="N20" s="81" t="s">
        <x:v>611</x:v>
      </x:c>
      <x:c r="O20" s="360" t="s">
        <x:v>679</x:v>
      </x:c>
      <x:c r="P20" s="81" t="s">
        <x:v>679</x:v>
      </x:c>
      <x:c r="Q20" s="80" t="s">
        <x:v>679</x:v>
      </x:c>
      <x:c r="R20" s="80" t="s">
        <x:v>679</x:v>
      </x:c>
      <x:c r="S20" s="361" t="s">
        <x:v>117</x:v>
      </x:c>
      <x:c r="T20" s="372" t="s">
        <x:v>117</x:v>
      </x:c>
      <x:c r="U20" s="360">
        <x:v>-0.994516507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0.1614481743</x:v>
      </x:c>
      <x:c r="D21" s="363">
        <x:v>-0.115721941</x:v>
      </x:c>
      <x:c r="E21" s="125" t="s">
        <x:v>123</x:v>
      </x:c>
      <x:c r="F21" s="125" t="s">
        <x:v>611</x:v>
      </x:c>
      <x:c r="G21" s="364" t="s">
        <x:v>123</x:v>
      </x:c>
      <x:c r="H21" s="126">
        <x:v>0.1638726982</x:v>
      </x:c>
      <x:c r="I21" s="364" t="s">
        <x:v>679</x:v>
      </x:c>
      <x:c r="J21" s="126" t="s">
        <x:v>679</x:v>
      </x:c>
      <x:c r="K21" s="364" t="s">
        <x:v>123</x:v>
      </x:c>
      <x:c r="L21" s="126" t="s">
        <x:v>123</x:v>
      </x:c>
      <x:c r="M21" s="364" t="s">
        <x:v>679</x:v>
      </x:c>
      <x:c r="N21" s="126" t="s">
        <x:v>611</x:v>
      </x:c>
      <x:c r="O21" s="364" t="s">
        <x:v>679</x:v>
      </x:c>
      <x:c r="P21" s="126" t="s">
        <x:v>679</x:v>
      </x:c>
      <x:c r="Q21" s="96" t="s">
        <x:v>679</x:v>
      </x:c>
      <x:c r="R21" s="96" t="s">
        <x:v>679</x:v>
      </x:c>
      <x:c r="S21" s="365" t="s">
        <x:v>117</x:v>
      </x:c>
      <x:c r="T21" s="375" t="s">
        <x:v>117</x:v>
      </x:c>
      <x:c r="U21" s="364">
        <x:v>0.1639905453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0.6278301141</x:v>
      </x:c>
      <x:c r="D24" s="377">
        <x:v>1.174369217</x:v>
      </x:c>
      <x:c r="E24" s="378">
        <x:v>0.2771259181</x:v>
      </x:c>
      <x:c r="F24" s="379">
        <x:v>-0.11937619</x:v>
      </x:c>
      <x:c r="G24" s="380" t="s">
        <x:v>117</x:v>
      </x:c>
      <x:c r="H24" s="20">
        <x:v>0.8886119692</x:v>
      </x:c>
      <x:c r="I24" s="380">
        <x:v>0.5628656365</x:v>
      </x:c>
      <x:c r="J24" s="20">
        <x:v>0.5847747524</x:v>
      </x:c>
      <x:c r="K24" s="380">
        <x:v>-0.438889535</x:v>
      </x:c>
      <x:c r="L24" s="20">
        <x:v>0.6205220317</x:v>
      </x:c>
      <x:c r="M24" s="380">
        <x:v>0.9187608255</x:v>
      </x:c>
      <x:c r="N24" s="20">
        <x:v>-0.812228287</x:v>
      </x:c>
      <x:c r="O24" s="380">
        <x:v>0.7876842704</x:v>
      </x:c>
      <x:c r="P24" s="20">
        <x:v>0.3690073284</x:v>
      </x:c>
      <x:c r="Q24" s="13">
        <x:v>0.7400284575</x:v>
      </x:c>
      <x:c r="R24" s="13">
        <x:v>0.0621050882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1.5507843416</x:v>
      </x:c>
      <x:c r="D34" s="359">
        <x:v>2.4749313378</x:v>
      </x:c>
      <x:c r="E34" s="83">
        <x:v>2.8721583546</x:v>
      </x:c>
      <x:c r="F34" s="83">
        <x:v>2.6611827611</x:v>
      </x:c>
      <x:c r="G34" s="359">
        <x:v>4.112793728</x:v>
      </x:c>
      <x:c r="H34" s="81">
        <x:v>1.6834436749</x:v>
      </x:c>
      <x:c r="I34" s="359">
        <x:v>2.2325962302</x:v>
      </x:c>
      <x:c r="J34" s="84">
        <x:v>2.1281584679</x:v>
      </x:c>
      <x:c r="K34" s="359">
        <x:v>3.1494859082</x:v>
      </x:c>
      <x:c r="L34" s="84">
        <x:v>3.0646307135</x:v>
      </x:c>
      <x:c r="M34" s="359">
        <x:v>1.766266952</x:v>
      </x:c>
      <x:c r="N34" s="84">
        <x:v>3.951276696</x:v>
      </x:c>
      <x:c r="O34" s="360">
        <x:v>4.1133540205</x:v>
      </x:c>
      <x:c r="P34" s="84">
        <x:v>1.6750679198</x:v>
      </x:c>
      <x:c r="Q34" s="83">
        <x:v>2.2857401328</x:v>
      </x:c>
      <x:c r="R34" s="83">
        <x:v>2.1094871853</x:v>
      </x:c>
      <x:c r="S34" s="361" t="s">
        <x:v>117</x:v>
      </x:c>
      <x:c r="T34" s="362" t="s">
        <x:v>117</x:v>
      </x:c>
      <x:c r="U34" s="80">
        <x:v>1.5512123173</x:v>
      </x:c>
      <x:c r="V34" s="80" t="s">
        <x:v>123</x:v>
      </x:c>
      <x:c r="W34" s="81" t="s">
        <x:v>611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1.9556374487</x:v>
      </x:c>
      <x:c r="D35" s="359">
        <x:v>3.0751331383</x:v>
      </x:c>
      <x:c r="E35" s="83">
        <x:v>3.6854038923</x:v>
      </x:c>
      <x:c r="F35" s="83">
        <x:v>3.3879946078</x:v>
      </x:c>
      <x:c r="G35" s="359">
        <x:v>5.5335045033</x:v>
      </x:c>
      <x:c r="H35" s="84">
        <x:v>1.9441323402</x:v>
      </x:c>
      <x:c r="I35" s="83">
        <x:v>2.7975350941</x:v>
      </x:c>
      <x:c r="J35" s="84">
        <x:v>2.6770989568</x:v>
      </x:c>
      <x:c r="K35" s="359">
        <x:v>4.0287958986</x:v>
      </x:c>
      <x:c r="L35" s="84">
        <x:v>3.7948233073</x:v>
      </x:c>
      <x:c r="M35" s="83">
        <x:v>2.2701382992</x:v>
      </x:c>
      <x:c r="N35" s="84">
        <x:v>4.673175308</x:v>
      </x:c>
      <x:c r="O35" s="360">
        <x:v>5.1358371662</x:v>
      </x:c>
      <x:c r="P35" s="84">
        <x:v>2.1157679001</x:v>
      </x:c>
      <x:c r="Q35" s="83">
        <x:v>2.8480632568</x:v>
      </x:c>
      <x:c r="R35" s="83">
        <x:v>2.6855446549</x:v>
      </x:c>
      <x:c r="S35" s="361" t="s">
        <x:v>117</x:v>
      </x:c>
      <x:c r="T35" s="362" t="s">
        <x:v>117</x:v>
      </x:c>
      <x:c r="U35" s="80">
        <x:v>1.9641079895</x:v>
      </x:c>
      <x:c r="V35" s="80" t="s">
        <x:v>123</x:v>
      </x:c>
      <x:c r="W35" s="84" t="s">
        <x:v>611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1.7633567653</x:v>
      </x:c>
      <x:c r="D36" s="363">
        <x:v>2.7794756008</x:v>
      </x:c>
      <x:c r="E36" s="125">
        <x:v>3.1730159252</x:v>
      </x:c>
      <x:c r="F36" s="125">
        <x:v>3.1365591674</x:v>
      </x:c>
      <x:c r="G36" s="363">
        <x:v>4.6393893193</x:v>
      </x:c>
      <x:c r="H36" s="126">
        <x:v>1.857183012</x:v>
      </x:c>
      <x:c r="I36" s="363">
        <x:v>2.4862989924</x:v>
      </x:c>
      <x:c r="J36" s="127">
        <x:v>2.5048617582</x:v>
      </x:c>
      <x:c r="K36" s="363">
        <x:v>3.6057331207</x:v>
      </x:c>
      <x:c r="L36" s="127">
        <x:v>3.3690012633</x:v>
      </x:c>
      <x:c r="M36" s="363">
        <x:v>2.035648025</x:v>
      </x:c>
      <x:c r="N36" s="127">
        <x:v>4.2963437259</x:v>
      </x:c>
      <x:c r="O36" s="364">
        <x:v>4.773259999</x:v>
      </x:c>
      <x:c r="P36" s="127">
        <x:v>1.8973555626</x:v>
      </x:c>
      <x:c r="Q36" s="363">
        <x:v>2.4358208932</x:v>
      </x:c>
      <x:c r="R36" s="125">
        <x:v>2.540707344</x:v>
      </x:c>
      <x:c r="S36" s="365" t="s">
        <x:v>117</x:v>
      </x:c>
      <x:c r="T36" s="366" t="s">
        <x:v>117</x:v>
      </x:c>
      <x:c r="U36" s="96">
        <x:v>1.7672232601</x:v>
      </x:c>
      <x:c r="V36" s="96" t="s">
        <x:v>123</x:v>
      </x:c>
      <x:c r="W36" s="126" t="s">
        <x:v>611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1.0498711267</x:v>
      </x:c>
      <x:c r="D37" s="367">
        <x:v>1.8569243513</x:v>
      </x:c>
      <x:c r="E37" s="128">
        <x:v>1.6634786151</x:v>
      </x:c>
      <x:c r="F37" s="128">
        <x:v>1.8138191529</x:v>
      </x:c>
      <x:c r="G37" s="367">
        <x:v>2.2857600354</x:v>
      </x:c>
      <x:c r="H37" s="129">
        <x:v>1.2950986685</x:v>
      </x:c>
      <x:c r="I37" s="367">
        <x:v>1.480375853</x:v>
      </x:c>
      <x:c r="J37" s="368">
        <x:v>1.5622698521</x:v>
      </x:c>
      <x:c r="K37" s="367">
        <x:v>2.3122915606</x:v>
      </x:c>
      <x:c r="L37" s="368">
        <x:v>1.9155202907</x:v>
      </x:c>
      <x:c r="M37" s="367">
        <x:v>1.178315878</x:v>
      </x:c>
      <x:c r="N37" s="368">
        <x:v>2.5781761664</x:v>
      </x:c>
      <x:c r="O37" s="369">
        <x:v>3.3658543649</x:v>
      </x:c>
      <x:c r="P37" s="368">
        <x:v>1.0945803707</x:v>
      </x:c>
      <x:c r="Q37" s="128">
        <x:v>1.6093588637</x:v>
      </x:c>
      <x:c r="R37" s="128">
        <x:v>1.3339794781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0.951669557</x:v>
      </x:c>
      <x:c r="D38" s="359">
        <x:v>1.71929849</x:v>
      </x:c>
      <x:c r="E38" s="83">
        <x:v>1.6940589322</x:v>
      </x:c>
      <x:c r="F38" s="84" t="s">
        <x:v>679</x:v>
      </x:c>
      <x:c r="G38" s="83" t="s">
        <x:v>679</x:v>
      </x:c>
      <x:c r="H38" s="84">
        <x:v>0.8770458342</x:v>
      </x:c>
      <x:c r="I38" s="83" t="s">
        <x:v>679</x:v>
      </x:c>
      <x:c r="J38" s="84" t="s">
        <x:v>679</x:v>
      </x:c>
      <x:c r="K38" s="83" t="s">
        <x:v>679</x:v>
      </x:c>
      <x:c r="L38" s="84">
        <x:v>1.8746765849</x:v>
      </x:c>
      <x:c r="M38" s="83" t="s">
        <x:v>679</x:v>
      </x:c>
      <x:c r="N38" s="83" t="s">
        <x:v>679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1.9687747873</x:v>
      </x:c>
      <x:c r="D39" s="359">
        <x:v>3.2974726475</x:v>
      </x:c>
      <x:c r="E39" s="83">
        <x:v>3.2780371804</x:v>
      </x:c>
      <x:c r="F39" s="373">
        <x:v>3.3323373717</x:v>
      </x:c>
      <x:c r="G39" s="83">
        <x:v>4.9361189102</x:v>
      </x:c>
      <x:c r="H39" s="373">
        <x:v>1.9746837775</x:v>
      </x:c>
      <x:c r="I39" s="83">
        <x:v>2.8712542307</x:v>
      </x:c>
      <x:c r="J39" s="373">
        <x:v>2.621019437</x:v>
      </x:c>
      <x:c r="K39" s="83">
        <x:v>4.6802540423</x:v>
      </x:c>
      <x:c r="L39" s="373">
        <x:v>3.6742086948</x:v>
      </x:c>
      <x:c r="M39" s="83">
        <x:v>2.2550380952</x:v>
      </x:c>
      <x:c r="N39" s="83">
        <x:v>4.8700415041</x:v>
      </x:c>
      <x:c r="O39" s="360">
        <x:v>5.2954542884</x:v>
      </x:c>
      <x:c r="P39" s="84">
        <x:v>2.1179116321</x:v>
      </x:c>
      <x:c r="Q39" s="83">
        <x:v>2.9939742402</x:v>
      </x:c>
      <x:c r="R39" s="83">
        <x:v>2.6093461205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4.7479281355</x:v>
      </x:c>
      <x:c r="D41" s="359" t="s">
        <x:v>679</x:v>
      </x:c>
      <x:c r="E41" s="374" t="s">
        <x:v>123</x:v>
      </x:c>
      <x:c r="F41" s="83" t="s">
        <x:v>611</x:v>
      </x:c>
      <x:c r="G41" s="360" t="s">
        <x:v>123</x:v>
      </x:c>
      <x:c r="H41" s="81">
        <x:v>4.7876735833</x:v>
      </x:c>
      <x:c r="I41" s="360" t="s">
        <x:v>679</x:v>
      </x:c>
      <x:c r="J41" s="81" t="s">
        <x:v>679</x:v>
      </x:c>
      <x:c r="K41" s="360" t="s">
        <x:v>123</x:v>
      </x:c>
      <x:c r="L41" s="81" t="s">
        <x:v>123</x:v>
      </x:c>
      <x:c r="M41" s="360" t="s">
        <x:v>679</x:v>
      </x:c>
      <x:c r="N41" s="81" t="s">
        <x:v>611</x:v>
      </x:c>
      <x:c r="O41" s="360" t="s">
        <x:v>679</x:v>
      </x:c>
      <x:c r="P41" s="81" t="s">
        <x:v>679</x:v>
      </x:c>
      <x:c r="Q41" s="80" t="s">
        <x:v>679</x:v>
      </x:c>
      <x:c r="R41" s="80" t="s">
        <x:v>679</x:v>
      </x:c>
      <x:c r="S41" s="361" t="s">
        <x:v>117</x:v>
      </x:c>
      <x:c r="T41" s="372" t="s">
        <x:v>117</x:v>
      </x:c>
      <x:c r="U41" s="360">
        <x:v>4.7349304662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5.5836912631</x:v>
      </x:c>
      <x:c r="D42" s="359">
        <x:v>7.6229436025</x:v>
      </x:c>
      <x:c r="E42" s="83" t="s">
        <x:v>123</x:v>
      </x:c>
      <x:c r="F42" s="83" t="s">
        <x:v>611</x:v>
      </x:c>
      <x:c r="G42" s="360" t="s">
        <x:v>123</x:v>
      </x:c>
      <x:c r="H42" s="81">
        <x:v>5.7266212455</x:v>
      </x:c>
      <x:c r="I42" s="360" t="s">
        <x:v>679</x:v>
      </x:c>
      <x:c r="J42" s="81" t="s">
        <x:v>679</x:v>
      </x:c>
      <x:c r="K42" s="360" t="s">
        <x:v>123</x:v>
      </x:c>
      <x:c r="L42" s="81" t="s">
        <x:v>123</x:v>
      </x:c>
      <x:c r="M42" s="360" t="s">
        <x:v>679</x:v>
      </x:c>
      <x:c r="N42" s="81" t="s">
        <x:v>611</x:v>
      </x:c>
      <x:c r="O42" s="360" t="s">
        <x:v>679</x:v>
      </x:c>
      <x:c r="P42" s="81" t="s">
        <x:v>679</x:v>
      </x:c>
      <x:c r="Q42" s="80" t="s">
        <x:v>679</x:v>
      </x:c>
      <x:c r="R42" s="80" t="s">
        <x:v>679</x:v>
      </x:c>
      <x:c r="S42" s="361" t="s">
        <x:v>117</x:v>
      </x:c>
      <x:c r="T42" s="372" t="s">
        <x:v>117</x:v>
      </x:c>
      <x:c r="U42" s="360">
        <x:v>5.5532626832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5.3058669253</x:v>
      </x:c>
      <x:c r="D43" s="363">
        <x:v>7.2015104004</x:v>
      </x:c>
      <x:c r="E43" s="125" t="s">
        <x:v>123</x:v>
      </x:c>
      <x:c r="F43" s="125" t="s">
        <x:v>611</x:v>
      </x:c>
      <x:c r="G43" s="364" t="s">
        <x:v>123</x:v>
      </x:c>
      <x:c r="H43" s="126">
        <x:v>5.2745537987</x:v>
      </x:c>
      <x:c r="I43" s="364" t="s">
        <x:v>679</x:v>
      </x:c>
      <x:c r="J43" s="126" t="s">
        <x:v>679</x:v>
      </x:c>
      <x:c r="K43" s="364" t="s">
        <x:v>123</x:v>
      </x:c>
      <x:c r="L43" s="126" t="s">
        <x:v>123</x:v>
      </x:c>
      <x:c r="M43" s="364" t="s">
        <x:v>679</x:v>
      </x:c>
      <x:c r="N43" s="126" t="s">
        <x:v>611</x:v>
      </x:c>
      <x:c r="O43" s="364" t="s">
        <x:v>679</x:v>
      </x:c>
      <x:c r="P43" s="126" t="s">
        <x:v>679</x:v>
      </x:c>
      <x:c r="Q43" s="96" t="s">
        <x:v>679</x:v>
      </x:c>
      <x:c r="R43" s="96" t="s">
        <x:v>679</x:v>
      </x:c>
      <x:c r="S43" s="365" t="s">
        <x:v>117</x:v>
      </x:c>
      <x:c r="T43" s="375" t="s">
        <x:v>117</x:v>
      </x:c>
      <x:c r="U43" s="364">
        <x:v>5.300325044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2.8102051782</x:v>
      </x:c>
      <x:c r="D46" s="377">
        <x:v>3.4426831584</x:v>
      </x:c>
      <x:c r="E46" s="378">
        <x:v>6.3102011862</x:v>
      </x:c>
      <x:c r="F46" s="379">
        <x:v>6.0852203519</x:v>
      </x:c>
      <x:c r="G46" s="380" t="s">
        <x:v>117</x:v>
      </x:c>
      <x:c r="H46" s="20">
        <x:v>2.7470714019</x:v>
      </x:c>
      <x:c r="I46" s="380">
        <x:v>3.7600874175</x:v>
      </x:c>
      <x:c r="J46" s="20">
        <x:v>4.0161286015</x:v>
      </x:c>
      <x:c r="K46" s="380">
        <x:v>8.9514540247</x:v>
      </x:c>
      <x:c r="L46" s="20">
        <x:v>8.3331975432</x:v>
      </x:c>
      <x:c r="M46" s="380">
        <x:v>2.995199564</x:v>
      </x:c>
      <x:c r="N46" s="20">
        <x:v>7.9679632398</x:v>
      </x:c>
      <x:c r="O46" s="380">
        <x:v>7.6298188094</x:v>
      </x:c>
      <x:c r="P46" s="20">
        <x:v>3.0274274015</x:v>
      </x:c>
      <x:c r="Q46" s="13">
        <x:v>3.3974534761</x:v>
      </x:c>
      <x:c r="R46" s="13">
        <x:v>4.8260210987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389.75</x:v>
      </x:c>
      <x:c r="D12" s="320">
        <x:v>154</x:v>
      </x:c>
      <x:c r="E12" s="321">
        <x:v>107.5</x:v>
      </x:c>
      <x:c r="F12" s="321">
        <x:v>128.25</x:v>
      </x:c>
      <x:c r="G12" s="320">
        <x:v>57</x:v>
      </x:c>
      <x:c r="H12" s="322">
        <x:v>332.75</x:v>
      </x:c>
      <x:c r="I12" s="320">
        <x:v>195.25</x:v>
      </x:c>
      <x:c r="J12" s="323">
        <x:v>194.5</x:v>
      </x:c>
      <x:c r="K12" s="320">
        <x:v>87.5</x:v>
      </x:c>
      <x:c r="L12" s="323">
        <x:v>107</x:v>
      </x:c>
      <x:c r="M12" s="320">
        <x:v>295.5</x:v>
      </x:c>
      <x:c r="N12" s="323">
        <x:v>64</x:v>
      </x:c>
      <x:c r="O12" s="91">
        <x:v>54.75</x:v>
      </x:c>
      <x:c r="P12" s="323">
        <x:v>335</x:v>
      </x:c>
      <x:c r="Q12" s="321">
        <x:v>190</x:v>
      </x:c>
      <x:c r="R12" s="321">
        <x:v>199.75</x:v>
      </x:c>
      <x:c r="S12" s="324" t="s">
        <x:v>117</x:v>
      </x:c>
      <x:c r="T12" s="325" t="s">
        <x:v>117</x:v>
      </x:c>
      <x:c r="U12" s="326">
        <x:v>386.75</x:v>
      </x:c>
      <x:c r="V12" s="326" t="s">
        <x:v>123</x:v>
      </x:c>
      <x:c r="W12" s="322" t="s">
        <x:v>611</x:v>
      </x:c>
      <x:c r="X12" s="451">
        <x:v>0.684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364.466666</x:v>
      </x:c>
      <x:c r="D13" s="320">
        <x:v>147</x:v>
      </x:c>
      <x:c r="E13" s="321">
        <x:v>100.066666</x:v>
      </x:c>
      <x:c r="F13" s="321">
        <x:v>117.4</x:v>
      </x:c>
      <x:c r="G13" s="320">
        <x:v>44.2</x:v>
      </x:c>
      <x:c r="H13" s="323">
        <x:v>320.266666</x:v>
      </x:c>
      <x:c r="I13" s="321">
        <x:v>182.366666</x:v>
      </x:c>
      <x:c r="J13" s="323">
        <x:v>182.1</x:v>
      </x:c>
      <x:c r="K13" s="320">
        <x:v>82.8666666</x:v>
      </x:c>
      <x:c r="L13" s="323">
        <x:v>99.1</x:v>
      </x:c>
      <x:c r="M13" s="321">
        <x:v>273.566666</x:v>
      </x:c>
      <x:c r="N13" s="323">
        <x:v>61.4</x:v>
      </x:c>
      <x:c r="O13" s="91">
        <x:v>51.5</x:v>
      </x:c>
      <x:c r="P13" s="323">
        <x:v>312.966666</x:v>
      </x:c>
      <x:c r="Q13" s="321">
        <x:v>174.866666</x:v>
      </x:c>
      <x:c r="R13" s="321">
        <x:v>189.6</x:v>
      </x:c>
      <x:c r="S13" s="324" t="s">
        <x:v>117</x:v>
      </x:c>
      <x:c r="T13" s="325" t="s">
        <x:v>117</x:v>
      </x:c>
      <x:c r="U13" s="326">
        <x:v>361.466666</x:v>
      </x:c>
      <x:c r="V13" s="326" t="s">
        <x:v>123</x:v>
      </x:c>
      <x:c r="W13" s="323" t="s">
        <x:v>611</x:v>
      </x:c>
      <x:c r="X13" s="452">
        <x:v>0.684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368.666666</x:v>
      </x:c>
      <x:c r="D14" s="328">
        <x:v>149</x:v>
      </x:c>
      <x:c r="E14" s="329">
        <x:v>105.5</x:v>
      </x:c>
      <x:c r="F14" s="329">
        <x:v>114.166666</x:v>
      </x:c>
      <x:c r="G14" s="328">
        <x:v>53.6666666</x:v>
      </x:c>
      <x:c r="H14" s="330">
        <x:v>315</x:v>
      </x:c>
      <x:c r="I14" s="328">
        <x:v>186.833333</x:v>
      </x:c>
      <x:c r="J14" s="331">
        <x:v>181.833333</x:v>
      </x:c>
      <x:c r="K14" s="328">
        <x:v>83.1666666</x:v>
      </x:c>
      <x:c r="L14" s="331">
        <x:v>102.666666</x:v>
      </x:c>
      <x:c r="M14" s="328">
        <x:v>277.333333</x:v>
      </x:c>
      <x:c r="N14" s="331">
        <x:v>62</x:v>
      </x:c>
      <x:c r="O14" s="332">
        <x:v>49</x:v>
      </x:c>
      <x:c r="P14" s="331">
        <x:v>319.666666</x:v>
      </x:c>
      <x:c r="Q14" s="328">
        <x:v>187.666666</x:v>
      </x:c>
      <x:c r="R14" s="329">
        <x:v>181</x:v>
      </x:c>
      <x:c r="S14" s="333" t="s">
        <x:v>117</x:v>
      </x:c>
      <x:c r="T14" s="334" t="s">
        <x:v>117</x:v>
      </x:c>
      <x:c r="U14" s="335">
        <x:v>366.333333</x:v>
      </x:c>
      <x:c r="V14" s="335" t="s">
        <x:v>123</x:v>
      </x:c>
      <x:c r="W14" s="330" t="s">
        <x:v>611</x:v>
      </x:c>
      <x:c r="X14" s="451">
        <x:v>0.684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163</x:v>
      </x:c>
      <x:c r="D15" s="337">
        <x:v>62</x:v>
      </x:c>
      <x:c r="E15" s="338">
        <x:v>61</x:v>
      </x:c>
      <x:c r="F15" s="338">
        <x:v>40</x:v>
      </x:c>
      <x:c r="G15" s="337">
        <x:v>32</x:v>
      </x:c>
      <x:c r="H15" s="339">
        <x:v>131</x:v>
      </x:c>
      <x:c r="I15" s="337">
        <x:v>95</x:v>
      </x:c>
      <x:c r="J15" s="340">
        <x:v>68</x:v>
      </x:c>
      <x:c r="K15" s="337">
        <x:v>36</x:v>
      </x:c>
      <x:c r="L15" s="340">
        <x:v>59</x:v>
      </x:c>
      <x:c r="M15" s="337">
        <x:v>118</x:v>
      </x:c>
      <x:c r="N15" s="340">
        <x:v>36</x:v>
      </x:c>
      <x:c r="O15" s="341">
        <x:v>23</x:v>
      </x:c>
      <x:c r="P15" s="340">
        <x:v>140</x:v>
      </x:c>
      <x:c r="Q15" s="338">
        <x:v>94</x:v>
      </x:c>
      <x:c r="R15" s="338">
        <x:v>69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407</x:v>
      </x:c>
      <x:c r="D16" s="320">
        <x:v>143</x:v>
      </x:c>
      <x:c r="E16" s="321">
        <x:v>130</x:v>
      </x:c>
      <x:c r="F16" s="323" t="s">
        <x:v>679</x:v>
      </x:c>
      <x:c r="G16" s="321" t="s">
        <x:v>679</x:v>
      </x:c>
      <x:c r="H16" s="323">
        <x:v>351</x:v>
      </x:c>
      <x:c r="I16" s="321" t="s">
        <x:v>679</x:v>
      </x:c>
      <x:c r="J16" s="323" t="s">
        <x:v>679</x:v>
      </x:c>
      <x:c r="K16" s="321" t="s">
        <x:v>679</x:v>
      </x:c>
      <x:c r="L16" s="323">
        <x:v>115</x:v>
      </x:c>
      <x:c r="M16" s="321" t="s">
        <x:v>679</x:v>
      </x:c>
      <x:c r="N16" s="321" t="s">
        <x:v>679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0.757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334</x:v>
      </x:c>
      <x:c r="D17" s="320">
        <x:v>115</x:v>
      </x:c>
      <x:c r="E17" s="321">
        <x:v>114</x:v>
      </x:c>
      <x:c r="F17" s="345">
        <x:v>105</x:v>
      </x:c>
      <x:c r="G17" s="321">
        <x:v>53</x:v>
      </x:c>
      <x:c r="H17" s="345">
        <x:v>281</x:v>
      </x:c>
      <x:c r="I17" s="321">
        <x:v>164</x:v>
      </x:c>
      <x:c r="J17" s="345">
        <x:v>170</x:v>
      </x:c>
      <x:c r="K17" s="321">
        <x:v>64</x:v>
      </x:c>
      <x:c r="L17" s="345">
        <x:v>99</x:v>
      </x:c>
      <x:c r="M17" s="321">
        <x:v>264</x:v>
      </x:c>
      <x:c r="N17" s="321">
        <x:v>47</x:v>
      </x:c>
      <x:c r="O17" s="91">
        <x:v>43</x:v>
      </x:c>
      <x:c r="P17" s="323">
        <x:v>291</x:v>
      </x:c>
      <x:c r="Q17" s="321">
        <x:v>141</x:v>
      </x:c>
      <x:c r="R17" s="321">
        <x:v>193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0.757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42</x:v>
      </x:c>
      <x:c r="D19" s="320" t="s">
        <x:v>679</x:v>
      </x:c>
      <x:c r="E19" s="346" t="s">
        <x:v>123</x:v>
      </x:c>
      <x:c r="F19" s="321" t="s">
        <x:v>611</x:v>
      </x:c>
      <x:c r="G19" s="91" t="s">
        <x:v>123</x:v>
      </x:c>
      <x:c r="H19" s="322">
        <x:v>41</x:v>
      </x:c>
      <x:c r="I19" s="91" t="s">
        <x:v>679</x:v>
      </x:c>
      <x:c r="J19" s="322" t="s">
        <x:v>679</x:v>
      </x:c>
      <x:c r="K19" s="91" t="s">
        <x:v>123</x:v>
      </x:c>
      <x:c r="L19" s="322" t="s">
        <x:v>123</x:v>
      </x:c>
      <x:c r="M19" s="91" t="s">
        <x:v>679</x:v>
      </x:c>
      <x:c r="N19" s="322" t="s">
        <x:v>611</x:v>
      </x:c>
      <x:c r="O19" s="91" t="s">
        <x:v>679</x:v>
      </x:c>
      <x:c r="P19" s="322" t="s">
        <x:v>679</x:v>
      </x:c>
      <x:c r="Q19" s="326" t="s">
        <x:v>679</x:v>
      </x:c>
      <x:c r="R19" s="326" t="s">
        <x:v>679</x:v>
      </x:c>
      <x:c r="S19" s="324" t="s">
        <x:v>117</x:v>
      </x:c>
      <x:c r="T19" s="344" t="s">
        <x:v>117</x:v>
      </x:c>
      <x:c r="U19" s="91">
        <x:v>42</x:v>
      </x:c>
      <x:c r="V19" s="326" t="s">
        <x:v>117</x:v>
      </x:c>
      <x:c r="W19" s="322" t="s">
        <x:v>611</x:v>
      </x:c>
      <x:c r="X19" s="451">
        <x:v>0.588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36</x:v>
      </x:c>
      <x:c r="D20" s="320">
        <x:v>18.4</x:v>
      </x:c>
      <x:c r="E20" s="321" t="s">
        <x:v>123</x:v>
      </x:c>
      <x:c r="F20" s="321" t="s">
        <x:v>611</x:v>
      </x:c>
      <x:c r="G20" s="91" t="s">
        <x:v>123</x:v>
      </x:c>
      <x:c r="H20" s="322">
        <x:v>35</x:v>
      </x:c>
      <x:c r="I20" s="91" t="s">
        <x:v>679</x:v>
      </x:c>
      <x:c r="J20" s="322" t="s">
        <x:v>679</x:v>
      </x:c>
      <x:c r="K20" s="91" t="s">
        <x:v>123</x:v>
      </x:c>
      <x:c r="L20" s="322" t="s">
        <x:v>123</x:v>
      </x:c>
      <x:c r="M20" s="91" t="s">
        <x:v>679</x:v>
      </x:c>
      <x:c r="N20" s="322" t="s">
        <x:v>611</x:v>
      </x:c>
      <x:c r="O20" s="91" t="s">
        <x:v>679</x:v>
      </x:c>
      <x:c r="P20" s="322" t="s">
        <x:v>679</x:v>
      </x:c>
      <x:c r="Q20" s="326" t="s">
        <x:v>679</x:v>
      </x:c>
      <x:c r="R20" s="326" t="s">
        <x:v>679</x:v>
      </x:c>
      <x:c r="S20" s="324" t="s">
        <x:v>117</x:v>
      </x:c>
      <x:c r="T20" s="344" t="s">
        <x:v>117</x:v>
      </x:c>
      <x:c r="U20" s="91">
        <x:v>36</x:v>
      </x:c>
      <x:c r="V20" s="326" t="s">
        <x:v>117</x:v>
      </x:c>
      <x:c r="W20" s="322" t="s">
        <x:v>611</x:v>
      </x:c>
      <x:c r="X20" s="453">
        <x:v>0.588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40.3333333</x:v>
      </x:c>
      <x:c r="D21" s="328">
        <x:v>19.6666666</x:v>
      </x:c>
      <x:c r="E21" s="329" t="s">
        <x:v>123</x:v>
      </x:c>
      <x:c r="F21" s="329" t="s">
        <x:v>611</x:v>
      </x:c>
      <x:c r="G21" s="332" t="s">
        <x:v>123</x:v>
      </x:c>
      <x:c r="H21" s="330">
        <x:v>39.3333333</x:v>
      </x:c>
      <x:c r="I21" s="332" t="s">
        <x:v>679</x:v>
      </x:c>
      <x:c r="J21" s="330" t="s">
        <x:v>679</x:v>
      </x:c>
      <x:c r="K21" s="332" t="s">
        <x:v>123</x:v>
      </x:c>
      <x:c r="L21" s="330" t="s">
        <x:v>123</x:v>
      </x:c>
      <x:c r="M21" s="332" t="s">
        <x:v>679</x:v>
      </x:c>
      <x:c r="N21" s="330" t="s">
        <x:v>611</x:v>
      </x:c>
      <x:c r="O21" s="332" t="s">
        <x:v>679</x:v>
      </x:c>
      <x:c r="P21" s="330" t="s">
        <x:v>679</x:v>
      </x:c>
      <x:c r="Q21" s="335" t="s">
        <x:v>679</x:v>
      </x:c>
      <x:c r="R21" s="335" t="s">
        <x:v>679</x:v>
      </x:c>
      <x:c r="S21" s="333" t="s">
        <x:v>117</x:v>
      </x:c>
      <x:c r="T21" s="347" t="s">
        <x:v>117</x:v>
      </x:c>
      <x:c r="U21" s="332">
        <x:v>40.3333333</x:v>
      </x:c>
      <x:c r="V21" s="335" t="s">
        <x:v>117</x:v>
      </x:c>
      <x:c r="W21" s="330" t="s">
        <x:v>611</x:v>
      </x:c>
      <x:c r="X21" s="451">
        <x:v>0.588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146</x:v>
      </x:c>
      <x:c r="D24" s="351">
        <x:v>94</x:v>
      </x:c>
      <x:c r="E24" s="352">
        <x:v>26</x:v>
      </x:c>
      <x:c r="F24" s="353">
        <x:v>26</x:v>
      </x:c>
      <x:c r="G24" s="354" t="s">
        <x:v>117</x:v>
      </x:c>
      <x:c r="H24" s="355">
        <x:v>146</x:v>
      </x:c>
      <x:c r="I24" s="354">
        <x:v>86</x:v>
      </x:c>
      <x:c r="J24" s="355">
        <x:v>60</x:v>
      </x:c>
      <x:c r="K24" s="354">
        <x:v>16</x:v>
      </x:c>
      <x:c r="L24" s="355">
        <x:v>20</x:v>
      </x:c>
      <x:c r="M24" s="354">
        <x:v>132</x:v>
      </x:c>
      <x:c r="N24" s="355">
        <x:v>13</x:v>
      </x:c>
      <x:c r="O24" s="354">
        <x:v>20</x:v>
      </x:c>
      <x:c r="P24" s="355">
        <x:v>126</x:v>
      </x:c>
      <x:c r="Q24" s="356">
        <x:v>100</x:v>
      </x:c>
      <x:c r="R24" s="356">
        <x:v>46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447</x:v>
      </x:c>
      <x:c r="D33" s="320">
        <x:v>178</x:v>
      </x:c>
      <x:c r="E33" s="321">
        <x:v>123</x:v>
      </x:c>
      <x:c r="F33" s="321">
        <x:v>146</x:v>
      </x:c>
      <x:c r="G33" s="320">
        <x:v>67</x:v>
      </x:c>
      <x:c r="H33" s="322">
        <x:v>380</x:v>
      </x:c>
      <x:c r="I33" s="320">
        <x:v>229</x:v>
      </x:c>
      <x:c r="J33" s="323">
        <x:v>218</x:v>
      </x:c>
      <x:c r="K33" s="320">
        <x:v>97</x:v>
      </x:c>
      <x:c r="L33" s="323">
        <x:v>130</x:v>
      </x:c>
      <x:c r="M33" s="320">
        <x:v>338</x:v>
      </x:c>
      <x:c r="N33" s="323">
        <x:v>77</x:v>
      </x:c>
      <x:c r="O33" s="91">
        <x:v>65</x:v>
      </x:c>
      <x:c r="P33" s="323">
        <x:v>382</x:v>
      </x:c>
      <x:c r="Q33" s="321">
        <x:v>221</x:v>
      </x:c>
      <x:c r="R33" s="321">
        <x:v>226</x:v>
      </x:c>
      <x:c r="S33" s="324">
        <x:v>0</x:v>
      </x:c>
      <x:c r="T33" s="325">
        <x:v>0</x:v>
      </x:c>
      <x:c r="U33" s="326">
        <x:v>444</x:v>
      </x:c>
      <x:c r="V33" s="326">
        <x:v>5</x:v>
      </x:c>
      <x:c r="W33" s="322">
        <x:v>0</x:v>
      </x:c>
      <x:c r="X33" s="451">
        <x:v>0.684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447</x:v>
      </x:c>
      <x:c r="D34" s="320">
        <x:v>178</x:v>
      </x:c>
      <x:c r="E34" s="321">
        <x:v>123</x:v>
      </x:c>
      <x:c r="F34" s="321">
        <x:v>146</x:v>
      </x:c>
      <x:c r="G34" s="320">
        <x:v>67</x:v>
      </x:c>
      <x:c r="H34" s="323">
        <x:v>380</x:v>
      </x:c>
      <x:c r="I34" s="321">
        <x:v>229</x:v>
      </x:c>
      <x:c r="J34" s="323">
        <x:v>218</x:v>
      </x:c>
      <x:c r="K34" s="320">
        <x:v>97</x:v>
      </x:c>
      <x:c r="L34" s="323">
        <x:v>130</x:v>
      </x:c>
      <x:c r="M34" s="321">
        <x:v>338</x:v>
      </x:c>
      <x:c r="N34" s="323">
        <x:v>77</x:v>
      </x:c>
      <x:c r="O34" s="91">
        <x:v>65</x:v>
      </x:c>
      <x:c r="P34" s="323">
        <x:v>382</x:v>
      </x:c>
      <x:c r="Q34" s="321">
        <x:v>221</x:v>
      </x:c>
      <x:c r="R34" s="321">
        <x:v>226</x:v>
      </x:c>
      <x:c r="S34" s="324">
        <x:v>0</x:v>
      </x:c>
      <x:c r="T34" s="325">
        <x:v>0</x:v>
      </x:c>
      <x:c r="U34" s="326">
        <x:v>444</x:v>
      </x:c>
      <x:c r="V34" s="326">
        <x:v>5</x:v>
      </x:c>
      <x:c r="W34" s="323">
        <x:v>0</x:v>
      </x:c>
      <x:c r="X34" s="452">
        <x:v>0.684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447</x:v>
      </x:c>
      <x:c r="D35" s="328">
        <x:v>178</x:v>
      </x:c>
      <x:c r="E35" s="329">
        <x:v>123</x:v>
      </x:c>
      <x:c r="F35" s="329">
        <x:v>146</x:v>
      </x:c>
      <x:c r="G35" s="328">
        <x:v>67</x:v>
      </x:c>
      <x:c r="H35" s="330">
        <x:v>380</x:v>
      </x:c>
      <x:c r="I35" s="328">
        <x:v>229</x:v>
      </x:c>
      <x:c r="J35" s="331">
        <x:v>218</x:v>
      </x:c>
      <x:c r="K35" s="328">
        <x:v>97</x:v>
      </x:c>
      <x:c r="L35" s="331">
        <x:v>130</x:v>
      </x:c>
      <x:c r="M35" s="328">
        <x:v>337</x:v>
      </x:c>
      <x:c r="N35" s="331">
        <x:v>78</x:v>
      </x:c>
      <x:c r="O35" s="332">
        <x:v>65</x:v>
      </x:c>
      <x:c r="P35" s="331">
        <x:v>382</x:v>
      </x:c>
      <x:c r="Q35" s="328">
        <x:v>221</x:v>
      </x:c>
      <x:c r="R35" s="329">
        <x:v>226</x:v>
      </x:c>
      <x:c r="S35" s="333">
        <x:v>0</x:v>
      </x:c>
      <x:c r="T35" s="334">
        <x:v>0</x:v>
      </x:c>
      <x:c r="U35" s="335">
        <x:v>444</x:v>
      </x:c>
      <x:c r="V35" s="335">
        <x:v>5</x:v>
      </x:c>
      <x:c r="W35" s="330">
        <x:v>0</x:v>
      </x:c>
      <x:c r="X35" s="451">
        <x:v>0.684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929</x:v>
      </x:c>
      <x:c r="D36" s="337">
        <x:v>307</x:v>
      </x:c>
      <x:c r="E36" s="338">
        <x:v>352</x:v>
      </x:c>
      <x:c r="F36" s="338">
        <x:v>270</x:v>
      </x:c>
      <x:c r="G36" s="337">
        <x:v>179</x:v>
      </x:c>
      <x:c r="H36" s="339">
        <x:v>750</x:v>
      </x:c>
      <x:c r="I36" s="337">
        <x:v>479</x:v>
      </x:c>
      <x:c r="J36" s="340">
        <x:v>450</x:v>
      </x:c>
      <x:c r="K36" s="337">
        <x:v>194</x:v>
      </x:c>
      <x:c r="L36" s="340">
        <x:v>282</x:v>
      </x:c>
      <x:c r="M36" s="337">
        <x:v>696</x:v>
      </x:c>
      <x:c r="N36" s="340">
        <x:v>169</x:v>
      </x:c>
      <x:c r="O36" s="341">
        <x:v>102</x:v>
      </x:c>
      <x:c r="P36" s="340">
        <x:v>827</x:v>
      </x:c>
      <x:c r="Q36" s="338">
        <x:v>446</x:v>
      </x:c>
      <x:c r="R36" s="338">
        <x:v>483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413</x:v>
      </x:c>
      <x:c r="D37" s="320">
        <x:v>146</x:v>
      </x:c>
      <x:c r="E37" s="321">
        <x:v>133</x:v>
      </x:c>
      <x:c r="F37" s="323">
        <x:v>134</x:v>
      </x:c>
      <x:c r="G37" s="321">
        <x:v>57</x:v>
      </x:c>
      <x:c r="H37" s="323">
        <x:v>356</x:v>
      </x:c>
      <x:c r="I37" s="321">
        <x:v>197</x:v>
      </x:c>
      <x:c r="J37" s="323">
        <x:v>216</x:v>
      </x:c>
      <x:c r="K37" s="321">
        <x:v>77</x:v>
      </x:c>
      <x:c r="L37" s="323">
        <x:v>119</x:v>
      </x:c>
      <x:c r="M37" s="321">
        <x:v>323</x:v>
      </x:c>
      <x:c r="N37" s="321">
        <x:v>62</x:v>
      </x:c>
      <x:c r="O37" s="91">
        <x:v>50</x:v>
      </x:c>
      <x:c r="P37" s="323">
        <x:v>363</x:v>
      </x:c>
      <x:c r="Q37" s="321">
        <x:v>170</x:v>
      </x:c>
      <x:c r="R37" s="321">
        <x:v>243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0.757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413</x:v>
      </x:c>
      <x:c r="D38" s="320">
        <x:v>146</x:v>
      </x:c>
      <x:c r="E38" s="321">
        <x:v>133</x:v>
      </x:c>
      <x:c r="F38" s="345">
        <x:v>134</x:v>
      </x:c>
      <x:c r="G38" s="321">
        <x:v>57</x:v>
      </x:c>
      <x:c r="H38" s="345">
        <x:v>356</x:v>
      </x:c>
      <x:c r="I38" s="321">
        <x:v>197</x:v>
      </x:c>
      <x:c r="J38" s="345">
        <x:v>216</x:v>
      </x:c>
      <x:c r="K38" s="321">
        <x:v>77</x:v>
      </x:c>
      <x:c r="L38" s="345">
        <x:v>119</x:v>
      </x:c>
      <x:c r="M38" s="321">
        <x:v>323</x:v>
      </x:c>
      <x:c r="N38" s="321">
        <x:v>62</x:v>
      </x:c>
      <x:c r="O38" s="91">
        <x:v>50</x:v>
      </x:c>
      <x:c r="P38" s="323">
        <x:v>363</x:v>
      </x:c>
      <x:c r="Q38" s="321">
        <x:v>170</x:v>
      </x:c>
      <x:c r="R38" s="321">
        <x:v>243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0.757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50</x:v>
      </x:c>
      <x:c r="D40" s="320">
        <x:v>25</x:v>
      </x:c>
      <x:c r="E40" s="346">
        <x:v>5</x:v>
      </x:c>
      <x:c r="F40" s="321">
        <x:v>18</x:v>
      </x:c>
      <x:c r="G40" s="91">
        <x:v>0</x:v>
      </x:c>
      <x:c r="H40" s="322">
        <x:v>49</x:v>
      </x:c>
      <x:c r="I40" s="91">
        <x:v>32</x:v>
      </x:c>
      <x:c r="J40" s="322">
        <x:v>18</x:v>
      </x:c>
      <x:c r="K40" s="91">
        <x:v>5</x:v>
      </x:c>
      <x:c r="L40" s="322">
        <x:v>10</x:v>
      </x:c>
      <x:c r="M40" s="91">
        <x:v>45</x:v>
      </x:c>
      <x:c r="N40" s="322">
        <x:v>5</x:v>
      </x:c>
      <x:c r="O40" s="91">
        <x:v>11</x:v>
      </x:c>
      <x:c r="P40" s="322">
        <x:v>39</x:v>
      </x:c>
      <x:c r="Q40" s="326">
        <x:v>28</x:v>
      </x:c>
      <x:c r="R40" s="326">
        <x:v>22</x:v>
      </x:c>
      <x:c r="S40" s="324">
        <x:v>0</x:v>
      </x:c>
      <x:c r="T40" s="344">
        <x:v>0</x:v>
      </x:c>
      <x:c r="U40" s="91">
        <x:v>50</x:v>
      </x:c>
      <x:c r="V40" s="326">
        <x:v>0</x:v>
      </x:c>
      <x:c r="W40" s="322">
        <x:v>0</x:v>
      </x:c>
      <x:c r="X40" s="451">
        <x:v>0.588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50</x:v>
      </x:c>
      <x:c r="D41" s="320">
        <x:v>25</x:v>
      </x:c>
      <x:c r="E41" s="321">
        <x:v>5</x:v>
      </x:c>
      <x:c r="F41" s="321">
        <x:v>18</x:v>
      </x:c>
      <x:c r="G41" s="91">
        <x:v>0</x:v>
      </x:c>
      <x:c r="H41" s="322">
        <x:v>49</x:v>
      </x:c>
      <x:c r="I41" s="91">
        <x:v>32</x:v>
      </x:c>
      <x:c r="J41" s="322">
        <x:v>18</x:v>
      </x:c>
      <x:c r="K41" s="91">
        <x:v>5</x:v>
      </x:c>
      <x:c r="L41" s="322">
        <x:v>10</x:v>
      </x:c>
      <x:c r="M41" s="91">
        <x:v>45</x:v>
      </x:c>
      <x:c r="N41" s="322">
        <x:v>5</x:v>
      </x:c>
      <x:c r="O41" s="91">
        <x:v>11</x:v>
      </x:c>
      <x:c r="P41" s="322">
        <x:v>39</x:v>
      </x:c>
      <x:c r="Q41" s="326">
        <x:v>28</x:v>
      </x:c>
      <x:c r="R41" s="326">
        <x:v>22</x:v>
      </x:c>
      <x:c r="S41" s="324">
        <x:v>0</x:v>
      </x:c>
      <x:c r="T41" s="344">
        <x:v>0</x:v>
      </x:c>
      <x:c r="U41" s="91">
        <x:v>50</x:v>
      </x:c>
      <x:c r="V41" s="326">
        <x:v>0</x:v>
      </x:c>
      <x:c r="W41" s="322">
        <x:v>0</x:v>
      </x:c>
      <x:c r="X41" s="453">
        <x:v>0.588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50</x:v>
      </x:c>
      <x:c r="D42" s="328">
        <x:v>25</x:v>
      </x:c>
      <x:c r="E42" s="329">
        <x:v>5</x:v>
      </x:c>
      <x:c r="F42" s="329">
        <x:v>18</x:v>
      </x:c>
      <x:c r="G42" s="332">
        <x:v>0</x:v>
      </x:c>
      <x:c r="H42" s="330">
        <x:v>49</x:v>
      </x:c>
      <x:c r="I42" s="332">
        <x:v>32</x:v>
      </x:c>
      <x:c r="J42" s="330">
        <x:v>18</x:v>
      </x:c>
      <x:c r="K42" s="332">
        <x:v>5</x:v>
      </x:c>
      <x:c r="L42" s="330">
        <x:v>10</x:v>
      </x:c>
      <x:c r="M42" s="332">
        <x:v>45</x:v>
      </x:c>
      <x:c r="N42" s="330">
        <x:v>5</x:v>
      </x:c>
      <x:c r="O42" s="332">
        <x:v>11</x:v>
      </x:c>
      <x:c r="P42" s="330">
        <x:v>39</x:v>
      </x:c>
      <x:c r="Q42" s="335">
        <x:v>28</x:v>
      </x:c>
      <x:c r="R42" s="335">
        <x:v>22</x:v>
      </x:c>
      <x:c r="S42" s="333">
        <x:v>0</x:v>
      </x:c>
      <x:c r="T42" s="347">
        <x:v>0</x:v>
      </x:c>
      <x:c r="U42" s="332">
        <x:v>50</x:v>
      </x:c>
      <x:c r="V42" s="335">
        <x:v>0</x:v>
      </x:c>
      <x:c r="W42" s="330">
        <x:v>0</x:v>
      </x:c>
      <x:c r="X42" s="451">
        <x:v>0.588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189</x:v>
      </x:c>
      <x:c r="D44" s="320">
        <x:v>119</x:v>
      </x:c>
      <x:c r="E44" s="326">
        <x:v>32</x:v>
      </x:c>
      <x:c r="F44" s="321">
        <x:v>38</x:v>
      </x:c>
      <x:c r="G44" s="320">
        <x:v>0</x:v>
      </x:c>
      <x:c r="H44" s="322">
        <x:v>189</x:v>
      </x:c>
      <x:c r="I44" s="91">
        <x:v>115</x:v>
      </x:c>
      <x:c r="J44" s="322">
        <x:v>74</x:v>
      </x:c>
      <x:c r="K44" s="91">
        <x:v>24</x:v>
      </x:c>
      <x:c r="L44" s="322">
        <x:v>27</x:v>
      </x:c>
      <x:c r="M44" s="91">
        <x:v>167</x:v>
      </x:c>
      <x:c r="N44" s="322">
        <x:v>21</x:v>
      </x:c>
      <x:c r="O44" s="91">
        <x:v>25</x:v>
      </x:c>
      <x:c r="P44" s="322">
        <x:v>164</x:v>
      </x:c>
      <x:c r="Q44" s="326">
        <x:v>125</x:v>
      </x:c>
      <x:c r="R44" s="326">
        <x:v>64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189</x:v>
      </x:c>
      <x:c r="D45" s="351">
        <x:v>119</x:v>
      </x:c>
      <x:c r="E45" s="352">
        <x:v>32</x:v>
      </x:c>
      <x:c r="F45" s="353">
        <x:v>38</x:v>
      </x:c>
      <x:c r="G45" s="354">
        <x:v>0</x:v>
      </x:c>
      <x:c r="H45" s="355">
        <x:v>189</x:v>
      </x:c>
      <x:c r="I45" s="354">
        <x:v>115</x:v>
      </x:c>
      <x:c r="J45" s="355">
        <x:v>74</x:v>
      </x:c>
      <x:c r="K45" s="354">
        <x:v>24</x:v>
      </x:c>
      <x:c r="L45" s="355">
        <x:v>27</x:v>
      </x:c>
      <x:c r="M45" s="354">
        <x:v>167</x:v>
      </x:c>
      <x:c r="N45" s="355">
        <x:v>21</x:v>
      </x:c>
      <x:c r="O45" s="354">
        <x:v>25</x:v>
      </x:c>
      <x:c r="P45" s="355">
        <x:v>164</x:v>
      </x:c>
      <x:c r="Q45" s="356">
        <x:v>125</x:v>
      </x:c>
      <x:c r="R45" s="356">
        <x:v>64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